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7400" windowHeight="7965" tabRatio="785" activeTab="4"/>
  </bookViews>
  <sheets>
    <sheet name="สรุปแผนพัฒนาจังหวัด" sheetId="14" r:id="rId1"/>
    <sheet name="สรุปงบหน้าภาพรวม" sheetId="8" r:id="rId2"/>
    <sheet name="สรุปงบหน้า Positioning" sheetId="18" r:id="rId3"/>
    <sheet name="สรุปงบหน้า ด้านอื่นๆ" sheetId="19" r:id="rId4"/>
    <sheet name="รายละเอียดโครงการ" sheetId="15" r:id="rId5"/>
  </sheets>
  <definedNames>
    <definedName name="_xlnm._FilterDatabase" localSheetId="4" hidden="1">รายละเอียดโครงการ!$A$4:$GZ$24</definedName>
    <definedName name="_xlnm.Print_Area" localSheetId="4">รายละเอียดโครงการ!$D$1:$N$23</definedName>
    <definedName name="_xlnm.Print_Area" localSheetId="2">'สรุปงบหน้า Positioning'!$A$1:$J$12</definedName>
    <definedName name="_xlnm.Print_Area" localSheetId="3">'สรุปงบหน้า ด้านอื่นๆ'!$A$1:$J$11</definedName>
    <definedName name="_xlnm.Print_Area" localSheetId="1">สรุปงบหน้าภาพรวม!$A$1:$J$14</definedName>
    <definedName name="_xlnm.Print_Area" localSheetId="0">สรุปแผนพัฒนาจังหวัด!$A$1:$E$13</definedName>
    <definedName name="_xlnm.Print_Titles" localSheetId="4">รายละเอียดโครงการ!$4:$4</definedName>
    <definedName name="_xlnm.Print_Titles" localSheetId="2">'สรุปงบหน้า Positioning'!$4:$4</definedName>
    <definedName name="_xlnm.Print_Titles" localSheetId="3">'สรุปงบหน้า ด้านอื่นๆ'!$4:$4</definedName>
    <definedName name="_xlnm.Print_Titles" localSheetId="1">สรุปงบหน้าภาพรวม!$4:$4</definedName>
  </definedNames>
  <calcPr calcId="125725"/>
</workbook>
</file>

<file path=xl/calcChain.xml><?xml version="1.0" encoding="utf-8"?>
<calcChain xmlns="http://schemas.openxmlformats.org/spreadsheetml/2006/main">
  <c r="D22" i="8"/>
  <c r="E22"/>
  <c r="F22"/>
  <c r="G22"/>
  <c r="H22"/>
  <c r="I22"/>
  <c r="J22"/>
  <c r="C22"/>
  <c r="J9" i="19"/>
  <c r="I9"/>
  <c r="H9"/>
  <c r="G9"/>
  <c r="F9"/>
  <c r="E9"/>
  <c r="D9"/>
  <c r="C9"/>
  <c r="J8"/>
  <c r="I8"/>
  <c r="H8"/>
  <c r="G8"/>
  <c r="D8"/>
  <c r="C8"/>
  <c r="J7"/>
  <c r="I7"/>
  <c r="H7"/>
  <c r="G7"/>
  <c r="D7"/>
  <c r="C7"/>
  <c r="J6"/>
  <c r="I6"/>
  <c r="H6"/>
  <c r="G6"/>
  <c r="F6"/>
  <c r="E6"/>
  <c r="D6"/>
  <c r="C6"/>
  <c r="J5"/>
  <c r="I5"/>
  <c r="H5"/>
  <c r="H10" s="1"/>
  <c r="G5"/>
  <c r="G10" s="1"/>
  <c r="D5"/>
  <c r="C5"/>
  <c r="J9" i="18"/>
  <c r="I9"/>
  <c r="H9"/>
  <c r="G9"/>
  <c r="F9"/>
  <c r="E9"/>
  <c r="D9"/>
  <c r="C9"/>
  <c r="J8"/>
  <c r="I8"/>
  <c r="H8"/>
  <c r="G8"/>
  <c r="F8"/>
  <c r="E8"/>
  <c r="D8"/>
  <c r="C8"/>
  <c r="J7"/>
  <c r="I7"/>
  <c r="H7"/>
  <c r="G7"/>
  <c r="D7"/>
  <c r="C7"/>
  <c r="J6"/>
  <c r="I6"/>
  <c r="H6"/>
  <c r="G6"/>
  <c r="D6"/>
  <c r="C6"/>
  <c r="J5"/>
  <c r="J10" s="1"/>
  <c r="J17" s="1"/>
  <c r="I5"/>
  <c r="I10" s="1"/>
  <c r="I17" s="1"/>
  <c r="H5"/>
  <c r="G5"/>
  <c r="F5"/>
  <c r="E5"/>
  <c r="D5"/>
  <c r="C5"/>
  <c r="C10" l="1"/>
  <c r="C17" s="1"/>
  <c r="G10"/>
  <c r="C10" i="19"/>
  <c r="I10"/>
  <c r="D10" i="18"/>
  <c r="H10"/>
  <c r="D10" i="19"/>
  <c r="J10"/>
  <c r="K9"/>
  <c r="L9"/>
  <c r="L6"/>
  <c r="K6"/>
  <c r="K9" i="18"/>
  <c r="L9"/>
  <c r="K8"/>
  <c r="L8"/>
  <c r="H17"/>
  <c r="G17"/>
  <c r="J9" i="8"/>
  <c r="I9"/>
  <c r="H9"/>
  <c r="F9"/>
  <c r="E9"/>
  <c r="D9"/>
  <c r="C9"/>
  <c r="J8"/>
  <c r="I8"/>
  <c r="H8"/>
  <c r="G8"/>
  <c r="D8"/>
  <c r="C8"/>
  <c r="J7"/>
  <c r="I7"/>
  <c r="H7"/>
  <c r="G7"/>
  <c r="D7"/>
  <c r="C7"/>
  <c r="J6"/>
  <c r="I6"/>
  <c r="H6"/>
  <c r="G6"/>
  <c r="D6"/>
  <c r="C6"/>
  <c r="J5"/>
  <c r="I5"/>
  <c r="H5"/>
  <c r="G5"/>
  <c r="D5"/>
  <c r="C5"/>
  <c r="G10" l="1"/>
  <c r="G12" s="1"/>
  <c r="H10"/>
  <c r="H12" s="1"/>
  <c r="C10"/>
  <c r="C12" s="1"/>
  <c r="D17" i="18"/>
  <c r="D10" i="8"/>
  <c r="D12" s="1"/>
  <c r="K9"/>
  <c r="L9"/>
  <c r="J10"/>
  <c r="J12" s="1"/>
  <c r="I10"/>
  <c r="I12" s="1"/>
  <c r="I24" i="15"/>
  <c r="K24"/>
  <c r="L24"/>
  <c r="H24"/>
  <c r="J18"/>
  <c r="J14"/>
  <c r="J9"/>
  <c r="J16"/>
  <c r="J11"/>
  <c r="J7"/>
  <c r="J6"/>
  <c r="E5" i="19" l="1"/>
  <c r="F5"/>
  <c r="E5" i="8"/>
  <c r="F5"/>
  <c r="E7" i="18"/>
  <c r="K7" s="1"/>
  <c r="F7"/>
  <c r="L7" s="1"/>
  <c r="E7" i="8"/>
  <c r="K7" s="1"/>
  <c r="F7"/>
  <c r="L7" s="1"/>
  <c r="E6" i="18"/>
  <c r="F6"/>
  <c r="E6" i="8"/>
  <c r="K6" s="1"/>
  <c r="F6"/>
  <c r="L6" s="1"/>
  <c r="E8" i="19"/>
  <c r="K8" s="1"/>
  <c r="F8"/>
  <c r="L8" s="1"/>
  <c r="E8" i="8"/>
  <c r="K8" s="1"/>
  <c r="F8"/>
  <c r="L8" s="1"/>
  <c r="E7" i="19"/>
  <c r="K7" s="1"/>
  <c r="F7"/>
  <c r="L7" s="1"/>
  <c r="J24" i="15"/>
  <c r="E10" i="18" l="1"/>
  <c r="E17" s="1"/>
  <c r="K6"/>
  <c r="E10" i="8"/>
  <c r="K5"/>
  <c r="E10" i="19"/>
  <c r="K5"/>
  <c r="L6" i="18"/>
  <c r="F10"/>
  <c r="F10" i="8"/>
  <c r="L5"/>
  <c r="F10" i="19"/>
  <c r="L5"/>
  <c r="H21" i="18" l="1"/>
  <c r="H22"/>
  <c r="F12" i="8"/>
  <c r="L10"/>
  <c r="E12"/>
  <c r="K10"/>
  <c r="F17" i="18"/>
</calcChain>
</file>

<file path=xl/sharedStrings.xml><?xml version="1.0" encoding="utf-8"?>
<sst xmlns="http://schemas.openxmlformats.org/spreadsheetml/2006/main" count="208" uniqueCount="113">
  <si>
    <t xml:space="preserve"> </t>
  </si>
  <si>
    <t>ภาคใต้ฝั่งอ่าวไทย</t>
  </si>
  <si>
    <t>เลขที่</t>
  </si>
  <si>
    <t>วงเงิน 
ปี 2557 
(บาท)</t>
  </si>
  <si>
    <t>หน่วยงาน
รับผิดชอบหลัก</t>
  </si>
  <si>
    <t>เห็นควร
สนับสนุน
งบประมาณ 
(บาท)</t>
  </si>
  <si>
    <t>ปรับลด
งบประมาณ 
(บาท)</t>
  </si>
  <si>
    <t>ไม่ควร
สนับสนุน
งบประมาณ
(บาท)</t>
  </si>
  <si>
    <t>กิจกรรม/ความเห็น</t>
  </si>
  <si>
    <t>สำนักงานจังหวัด</t>
  </si>
  <si>
    <t>บาท</t>
  </si>
  <si>
    <t>จำนวน</t>
  </si>
  <si>
    <t>ไม่ควรสนับสนุน
งบประมาณ</t>
  </si>
  <si>
    <t>ปรับลด
งบประมาณ</t>
  </si>
  <si>
    <t>เห็นควรสนับสนุน
งบประมาณ</t>
  </si>
  <si>
    <t>ที่</t>
  </si>
  <si>
    <t xml:space="preserve">สนง.สาธารณสุขจังหวัด
</t>
  </si>
  <si>
    <t xml:space="preserve">สนง.ทรัพยากรธรรมชาติและสิ่งแวดล้อมจังหวัด , สนง.ประมงจังหวัด
</t>
  </si>
  <si>
    <t xml:space="preserve">สนง.ทรัพยากรธรรมชาติและสิ่งแวดล้อมจังหวัด
</t>
  </si>
  <si>
    <t>ค่าใช้จ่ายในการบริหารงานจังหวัดแบบบูรณาการ</t>
  </si>
  <si>
    <t>2. การพัฒนาการท่องเที่ยวอย่างครบวงจร</t>
  </si>
  <si>
    <t>5. ด้านความมั่นคง</t>
  </si>
  <si>
    <r>
      <t xml:space="preserve">ของ </t>
    </r>
    <r>
      <rPr>
        <b/>
        <u/>
        <sz val="10"/>
        <rFont val="Tahoma"/>
        <family val="2"/>
      </rPr>
      <t>จังหวัดชุมพร</t>
    </r>
    <r>
      <rPr>
        <sz val="10"/>
        <rFont val="Tahoma"/>
        <family val="2"/>
      </rPr>
      <t xml:space="preserve"> ที่นำเสนอให้พิจารณา ประกอบด้วย 5 ยุทธศาสตร์ โดยแต่ละยุทธศาสตร์มีแผนงาน/โครงการและวงเงินสรุปได้ ดังนี้</t>
    </r>
  </si>
  <si>
    <t xml:space="preserve">ยุทธศาสตร์ </t>
  </si>
  <si>
    <t>โครงการที่เสนอใช้
งบประมาณจังหวัด</t>
  </si>
  <si>
    <t xml:space="preserve">การพัฒนาการท่องเที่ยวอย่างครบวงจร
</t>
  </si>
  <si>
    <t xml:space="preserve">การพัฒนาคนและสังคมให้มีคุณภาพ
</t>
  </si>
  <si>
    <t xml:space="preserve">การบริหารจัดการทรัพยากรธรรมชาติและสิ่งแวดล้อม
</t>
  </si>
  <si>
    <t xml:space="preserve">ด้านความมั่นคง
</t>
  </si>
  <si>
    <t>รวมทั้งสิ้น</t>
  </si>
  <si>
    <t xml:space="preserve">การพัฒนาการผลิตสินค้าเกษตร 
เกษตรอุตสาหกรรม และการตลาด
</t>
  </si>
  <si>
    <t>ลำดับ
ความสำคัญ
ของจังหวัด</t>
  </si>
  <si>
    <t>รวม 5 ยุทธศาสตร์</t>
  </si>
  <si>
    <t>3. การพัฒนาการผลิตสินค้าเกษตร เกษตรอุตสาหกรรม และการตลาด</t>
  </si>
  <si>
    <t>4. การบริหารจัดการทรัพยากรธรรมชาติและสิ่งแวดล้อม</t>
  </si>
  <si>
    <t xml:space="preserve">สนง.อุตสาหกรรมจังหวัด , สนง.เกษตรจังหวัด 
</t>
  </si>
  <si>
    <t xml:space="preserve">สนง.อุตสาหกรรมจังหวัด ,
สนง.เกษตรจังหวัด , สนง.สหกรณ์จังหวัด , สนง.พัฒนาชุมชนจังหวัด
</t>
  </si>
  <si>
    <t>ย</t>
  </si>
  <si>
    <t>สนง.การท่องเที่ยวและกีฬาจังหวัด , สนง.สาธารณสุขจังหวัด</t>
  </si>
  <si>
    <t>สนง.สหกรณ์จังหวัด , สนง.เกษตรจังหวัด , สนง. อุตสาหกรรมจังหวัด</t>
  </si>
  <si>
    <t xml:space="preserve">ที่ทำการปกครอง อ.เมือง </t>
  </si>
  <si>
    <t>สนง.ทรัพยากรธรรมชาติและสิ่งแวดล้อมจังหวัด , สนง.อุตสาหกรรมจังหวัด</t>
  </si>
  <si>
    <t xml:space="preserve">สนง.ทรัพยากรธรรมชาติและสิ่งแวดล้อมจังหวัด , สนง.เกษตรและสหกรณ์จังหวัด
</t>
  </si>
  <si>
    <t>อ.ท่าแซะ , กก.ตชด.41</t>
  </si>
  <si>
    <t>ที่ทำการปกครองจังหวัด , สถานพินิจคุ้มครองเด็กและเยาวชนจังหวัด , สนง.คุมประพฤติจังหวัด ,เรือนจำจังหวัด</t>
  </si>
  <si>
    <t>สรุปข้อเสนอ และผลการพิจารณาแผนปฏิบัติราชการประจำปีงบประมาณ พ.ศ. 2557 จังหวัดชุมพร</t>
  </si>
  <si>
    <r>
      <rPr>
        <b/>
        <u/>
        <sz val="10"/>
        <color indexed="8"/>
        <rFont val="Tahoma"/>
        <family val="2"/>
      </rPr>
      <t>หมายเหตุ</t>
    </r>
    <r>
      <rPr>
        <sz val="10"/>
        <color indexed="8"/>
        <rFont val="Tahoma"/>
        <family val="2"/>
      </rPr>
      <t xml:space="preserve"> : การจัดสรรตามกรอบวงเงินงบประมาณปี 2557 ตามเกณฑ์ ก.น.จ. ของจังหวัดชุมพร </t>
    </r>
  </si>
  <si>
    <t>ตำแหน่งจุดยืนของจังหวัด/
ชื่อโครงการ</t>
  </si>
  <si>
    <t>โครงการอื่นๆ</t>
  </si>
  <si>
    <t xml:space="preserve">1. การพัฒนาคน
และสังคมให้มีคุณภาพ
</t>
  </si>
  <si>
    <t>สรุปแผนพัฒนาจังหวัดชุมพร</t>
  </si>
  <si>
    <t>วิสัยทัศน์</t>
  </si>
  <si>
    <t>เป้าประสงค์รวม</t>
  </si>
  <si>
    <t xml:space="preserve">1. ยุทธศาสตร์ </t>
  </si>
  <si>
    <t>การพัฒนาการท่องเที่ยวอย่างครบวงจร</t>
  </si>
  <si>
    <t>ประกอบด้วย</t>
  </si>
  <si>
    <t>การบริหารจัดการทรัพยากรธรรมชาติและสิ่งแวดล้อม</t>
  </si>
  <si>
    <t>การพัฒนาการผลิตสินค้าเกษตร เกษตรอุตสาหกรรม และการตลาด</t>
  </si>
  <si>
    <t>ด้านความมั่นคง</t>
  </si>
  <si>
    <t>การพัฒนาคนและสังคมให้มีคุณภาพ</t>
  </si>
  <si>
    <t>ตำแหน่งจุดยืนการพัฒนา คือ</t>
  </si>
  <si>
    <t>ชุมพรน่าอยู่ สู่เกษตรกรรมที่ยั่งยืน และการท่องเที่ยวเชิงอนุรักษ์</t>
  </si>
  <si>
    <t xml:space="preserve">2. ยุทธศาสตร์ </t>
  </si>
  <si>
    <t xml:space="preserve">3. ยุทธศาสตร์ </t>
  </si>
  <si>
    <t xml:space="preserve">4. ยุทธศาสตร์ </t>
  </si>
  <si>
    <t xml:space="preserve">5. ยุทธศาสตร์ </t>
  </si>
  <si>
    <t>1. คนมีคุณภาพ ชุมชนเข้มแข็ง
2. แหล่งท่องเที่ยวมีคุณภาพ
3. ผลิตภาพสินค้าเกษตร และความสามารถในการแข่งขันเพิ่มมากขึ้น
4. ทรัพยากรธรรมชาติและสิ่งแวดล้อมได้รับการบริหารจัดการเพื่อใช้ประโยชน์อย่างยั่งยืน
5. ประชาชนได้รับประโยชน์สูงสุดจากการบริหารงานจังหวัดแบบบูรณาการ
6. จังหวัดชุมพรเป็นเมืองน่าอยู่</t>
  </si>
  <si>
    <t>ความสอดคล้อง
เชีอมโยง</t>
  </si>
  <si>
    <t>สนับสนุนPositioning ด้าน</t>
  </si>
  <si>
    <t>สนับสนุนยุทธศาสตร์</t>
  </si>
  <si>
    <t>1. การพัฒนาคนและสังคมให้มีคุณภาพ</t>
  </si>
  <si>
    <t>1. โครงการชุมพรสู่อาเซียน</t>
  </si>
  <si>
    <t>2. โครงการชุมพรเมืองสุขภาวะที่ยั่งยืน</t>
  </si>
  <si>
    <t>1. ด้านการท่องเที่ยว (ท่องเที่ยวเชิงเกษตร/วิถีชีวิต , ท่องเที่ยวเชิงอนุรักษ์ทางทะเล)</t>
  </si>
  <si>
    <t>1.1 โครงการมหัศจรรย์ท่องเที่ยวชุมพรเพื่อรองรับเขตการค้าเสรีอาเซียน</t>
  </si>
  <si>
    <t>รวมงบประมาณทั้งสิ้น</t>
  </si>
  <si>
    <r>
      <rPr>
        <b/>
        <u/>
        <sz val="10"/>
        <color indexed="8"/>
        <rFont val="Tahoma"/>
        <family val="2"/>
      </rPr>
      <t>กิจกรรม</t>
    </r>
    <r>
      <rPr>
        <sz val="10"/>
        <color indexed="8"/>
        <rFont val="Tahoma"/>
        <family val="2"/>
      </rPr>
      <t xml:space="preserve">
1. เสริมสร้างคุณภาพชีวิตและสร้างอาชีพแก่ผู้ด้อยโอกาสทางสังคม (รณรงค์ยุติความรุนแรงต่อเด็กและสตรี , ป้องกันการตั้งครรภ์ไม่พึงประสงค์ในวัยรุ่น , พัฒนาจิตใจและพัฒนาอาชีพแก่ผู้ต้องขังก่อนพ้นโทษ , จัดการด้าน “ภูมิสถาปัตย์สำหรับผู้พิการ” , ฝึกอาชีพแก่ผู้พิการ , แลกเปลี่ยนเรียนรู้คุณภาพชีวิตของผู้ด้อยโอกาส , ปรับปรุงภูมิสถาปัตย์บ้านผู้พิการที่ช่วยเหลือตัวเองไม่ได้ เสี่ยงต่อการเกิดอุบัติเหตุและมีฐานะยากจน โดยนำร่องอำเภอละ 1 หลัง)  
2. ฝึกทักษะผู้สูงวัยและผู้พิการด้านอาชีพ และเตรียมความพร้อมสู่สังคมผู้สูงอายุ
</t>
    </r>
    <r>
      <rPr>
        <b/>
        <u/>
        <sz val="10"/>
        <color indexed="8"/>
        <rFont val="Tahoma"/>
        <family val="2"/>
      </rPr>
      <t>ความเห็น</t>
    </r>
    <r>
      <rPr>
        <sz val="10"/>
        <color indexed="8"/>
        <rFont val="Tahoma"/>
        <family val="2"/>
      </rPr>
      <t xml:space="preserve">
เป็นการพัฒนาคุณภาพชีวิตของประชาชน</t>
    </r>
    <r>
      <rPr>
        <b/>
        <u/>
        <sz val="10"/>
        <color indexed="8"/>
        <rFont val="Tahoma"/>
        <family val="2"/>
      </rPr>
      <t/>
    </r>
  </si>
  <si>
    <r>
      <t>กิจกรรม</t>
    </r>
    <r>
      <rPr>
        <sz val="10"/>
        <rFont val="Tahoma"/>
        <family val="2"/>
      </rPr>
      <t xml:space="preserve"> 
1. ส่งเสริมกิจกรรมท่องเที่ยว และพัฒนาแหล่งท่องเที่ยว 28,156,000 บาท
2. พัฒนาบุคลากรด้านการท่องเที่ยว 900,000 บาท  
3. ก่อสร้างอาคารเกทเวย์เพื่อแสดงถึงความเป็นประตูสู่ภาคใต้ 20,000,000 บาท
4. ยกระดับร้านอาหารในแหล่งท่องเที่ยว 750,000 บาท
5. ยกระดับการผลิตสมุนไพรสู่มาตรฐานสากลเพื่อการส่งออก 2,750,000 บาท  
</t>
    </r>
    <r>
      <rPr>
        <b/>
        <u/>
        <sz val="10"/>
        <rFont val="Tahoma"/>
        <family val="2"/>
      </rPr>
      <t>ความเห็น</t>
    </r>
    <r>
      <rPr>
        <sz val="10"/>
        <rFont val="Tahoma"/>
        <family val="2"/>
      </rPr>
      <t xml:space="preserve">
เห็นควรสนับสนุนเฉพาะกิจกรรมที่ 1 , 2 , 4 เป็นการส่งเสริมและพัฒนาการท่องเที่ยว</t>
    </r>
  </si>
  <si>
    <t xml:space="preserve">2. ด้านการเกษตร (ยางพารา ปาล์มน้ำมัน ไม้ผล ประมง) , เกษตรแปรรูป , คอฟฟี่วัลเลย์ , OTOP </t>
  </si>
  <si>
    <t>2.1 โครงการบริหารจัดการพืชเศรษฐกิจ เพื่อขับเคลื่อนเศรษฐกิจของจังหวัด</t>
  </si>
  <si>
    <r>
      <t>กิจกรรม</t>
    </r>
    <r>
      <rPr>
        <sz val="10"/>
        <rFont val="Tahoma"/>
        <family val="2"/>
      </rPr>
      <t xml:space="preserve">  
1. เพิ่มศักยภาพสถาบันเกษตรกรสู่การพึ่งพาตนเองอย่างยั่งยืน  
2. เพิ่มประสิทธิภาพและสร้างมาตรฐานลานเทปาล์มน้ำมัน  
3. ตั้งโรงสกัดน้ำมันชุมชนต้นแบบ 1 แห่ง (1 อำเภอ 1 โรงสกัด)
4. เพิ่มศักยภาพโรงรมยางแผ่นรมควันสถาบันเกษตรกร เพื่อเพิ่มปริมาณการแปรรูป
</t>
    </r>
    <r>
      <rPr>
        <b/>
        <u/>
        <sz val="10"/>
        <rFont val="Tahoma"/>
        <family val="2"/>
      </rPr>
      <t>ความเห็น</t>
    </r>
    <r>
      <rPr>
        <sz val="10"/>
        <rFont val="Tahoma"/>
        <family val="2"/>
      </rPr>
      <t xml:space="preserve">
เห็นควรสนับสนุน เป็นการพัฒนาอาชีพและสร้างรายได้ โดยปรับลดเงินทุนหมุนเวียน 3,500,000 บาท
</t>
    </r>
  </si>
  <si>
    <t>2.2 โครงการสินค้าเกษตรชุมพรสู่สากล</t>
  </si>
  <si>
    <t>3. โครงการการเกษตรเพื่อเศรษฐกิจฐานรากและความมั่นคงทางอาหาร</t>
  </si>
  <si>
    <r>
      <rPr>
        <b/>
        <u/>
        <sz val="10"/>
        <color indexed="8"/>
        <rFont val="Tahoma"/>
        <family val="2"/>
      </rPr>
      <t>กิจกรรม</t>
    </r>
    <r>
      <rPr>
        <sz val="10"/>
        <color indexed="8"/>
        <rFont val="Tahoma"/>
        <family val="2"/>
      </rPr>
      <t xml:space="preserve">  
1. แปรรูปผลไม้เพื่อเพิ่มมูลค่าสู่มาตรฐานส่งออก
2. พัฒนา/ยกระดับชุมพรคอฟฟี่วัลเล่ย์  
3. ส่งเสริมผลิตภัณฑ์กล้วยหอมทองเพื่อการส่งออก  
4. เพิ่มศักยภาพการผลิตกล้วยเล็บมือนางสู่มาตรฐานส่งออก  
5. ส่งเสริมการตลาดและพัฒนาผลิตภัณฑ์ OTOP สู่สากล
</t>
    </r>
    <r>
      <rPr>
        <b/>
        <u/>
        <sz val="10"/>
        <color indexed="8"/>
        <rFont val="Tahoma"/>
        <family val="2"/>
      </rPr>
      <t>ความเห็น</t>
    </r>
    <r>
      <rPr>
        <sz val="10"/>
        <color indexed="8"/>
        <rFont val="Tahoma"/>
        <family val="2"/>
      </rPr>
      <t xml:space="preserve">
เห็นควรสนับสนุน เป็นการพัฒนาอาชีพและยกระดับรายได้ของเกษตรกร
</t>
    </r>
  </si>
  <si>
    <r>
      <rPr>
        <b/>
        <u/>
        <sz val="10"/>
        <rFont val="Tahoma"/>
        <family val="2"/>
      </rPr>
      <t>กิจกรรม</t>
    </r>
    <r>
      <rPr>
        <sz val="10"/>
        <rFont val="Tahoma"/>
        <family val="2"/>
      </rPr>
      <t xml:space="preserve">
ส่งเสริมภูมิปัญญาชาวชุมพรสร้างสุขชุมชน ขับเคลื่อนการเกษตรเศรษฐกิจพอเพียง โดย ผลิตพืชเกษตรอินทรีย์ (ผลิตมะนาวนอกฤดู , ผลิตพืชผักปลอดภัย , ส่งเสริมการเพาะเห็ด , อบรมการกรีดยางพารา , เพิ่มประสิทธิภาพปาล์มน้ำมัน , บริหารศัตรูพืชชุมชน)
</t>
    </r>
    <r>
      <rPr>
        <b/>
        <u/>
        <sz val="10"/>
        <rFont val="Tahoma"/>
        <family val="2"/>
      </rPr>
      <t>ความเห็น</t>
    </r>
    <r>
      <rPr>
        <sz val="10"/>
        <rFont val="Tahoma"/>
        <family val="2"/>
      </rPr>
      <t xml:space="preserve">
เห็นควรสนับสนุน เป็นการพัฒนาอาชีพและสร้างรายได้ให้กับเกษตรกร โดยปรับลดงบประมาณ
ค่าตอบแทนการตรวจสถานการณ์ศัตรูพืช 2,229,000 บาท และค่าปุ๋ยเคมี 3,000,000 บาท รวม 5,229,000 บาท
</t>
    </r>
    <r>
      <rPr>
        <b/>
        <u/>
        <sz val="10"/>
        <rFont val="Tahoma"/>
        <family val="2"/>
      </rPr>
      <t/>
    </r>
  </si>
  <si>
    <t>4. โครงการบริหารทรัพยากรทางทะเลและชายฝั่ง เพื่อความมั่นคงทางอาหารและส่งเสริมการท่องเที่ยว</t>
  </si>
  <si>
    <r>
      <t>กิจกรรม</t>
    </r>
    <r>
      <rPr>
        <sz val="10"/>
        <color indexed="8"/>
        <rFont val="Tahoma"/>
        <family val="2"/>
      </rPr>
      <t xml:space="preserve">  
1. ฟื้นฟูป่าชายเลน เพื่อเพิ่มความสมดุลของระบบนิเวศ (ปลูกป่าชายเลน , ปักไม้ไผ่เป็นแนวกันคลื่นและกักตะกอน , ส่งเสริมการปลูกป่าชายเลน)   
2. เพิ่มความหลากหลายทางชีวภาพของทรัพยากรทางทะเลและชายฝั่ง (สำรวจและฟื้นฟูแนวปะการัง , อนุรักษ์เต่าทะเล , ศึกษา และฟื้นฟูหอยมือเสือ , บริหารจัดการขยะใต้ทะเล 
3. สร้างที่อยู่อาศัยสัตว์น้ำ (ประติมากรรมใต้ทะเลไทยเฉลิมพระเกียรติ) 
</t>
    </r>
    <r>
      <rPr>
        <b/>
        <u/>
        <sz val="10"/>
        <color indexed="8"/>
        <rFont val="Tahoma"/>
        <family val="2"/>
      </rPr>
      <t>ความเห็น</t>
    </r>
    <r>
      <rPr>
        <sz val="10"/>
        <color indexed="8"/>
        <rFont val="Tahoma"/>
        <family val="2"/>
      </rPr>
      <t xml:space="preserve">
เห็นควรสนับสนุนกิจกรรมที่ 1 - 2 เป็นการอนุรักษ์และฟื้นฟูทรัพยากรธรรมชาติ  โดยปรับลดงบประมาณ
กิจกรรมที่ 2 และกิจกรรมที่ 3 รวม 10,700,000 บาท</t>
    </r>
  </si>
  <si>
    <t>5. โครงการแก้ไขปัญหาน้ำท่วมซ้ำซาก</t>
  </si>
  <si>
    <t>6. โครงการเพิ่มประสิทธิภาพในการบริหารจัดการสิ่งแวดล้อมแบบมีส่วนร่วม</t>
  </si>
  <si>
    <r>
      <rPr>
        <b/>
        <u/>
        <sz val="10"/>
        <rFont val="Tahoma"/>
        <family val="2"/>
      </rPr>
      <t>กิจกรรม</t>
    </r>
    <r>
      <rPr>
        <sz val="10"/>
        <rFont val="Tahoma"/>
        <family val="2"/>
      </rPr>
      <t xml:space="preserve"> 
ปรับปรุงระบบระบายน้ำทางหลวงหมายเลข 327  
</t>
    </r>
    <r>
      <rPr>
        <b/>
        <u/>
        <sz val="10"/>
        <rFont val="Tahoma"/>
        <family val="2"/>
      </rPr>
      <t>ความเห็น</t>
    </r>
    <r>
      <rPr>
        <sz val="10"/>
        <rFont val="Tahoma"/>
        <family val="2"/>
      </rPr>
      <t xml:space="preserve">
ไม่เห็นควรสนับสนุน เนื่องจากรายละเอียดกิจกรรมไม่ชัดเจนและไม่สอดคล้องกับภารกิจของหน่วยงานรับผิดชอบ (ที่ทำการปกครอง อ.เมืองฯ)
</t>
    </r>
  </si>
  <si>
    <t>7. โครงการอนุรักษ์และฟื้นฟูทรัพยากรป่าไม้อย่างมีส่วนร่วมเพื่อการใช้ประโยชน์อย่างยั่งยืน</t>
  </si>
  <si>
    <r>
      <rPr>
        <b/>
        <u/>
        <sz val="10"/>
        <color indexed="8"/>
        <rFont val="Tahoma"/>
        <family val="2"/>
      </rPr>
      <t>กิจกรรม</t>
    </r>
    <r>
      <rPr>
        <sz val="10"/>
        <color indexed="8"/>
        <rFont val="Tahoma"/>
        <family val="2"/>
      </rPr>
      <t xml:space="preserve">
1. ฟื้นฟูและอนุรักษ์ป่าในพื้นที่ป่าต้นน้ำ  
2. ส่งเสริมการมีส่วนร่วมและพัฒนาเครือข่ายเพื่อการอนุรักษ์ทรัพยากรธรรมชาติ  
</t>
    </r>
    <r>
      <rPr>
        <b/>
        <u/>
        <sz val="10"/>
        <color indexed="8"/>
        <rFont val="Tahoma"/>
        <family val="2"/>
      </rPr>
      <t>ความเห็น</t>
    </r>
    <r>
      <rPr>
        <sz val="10"/>
        <color indexed="8"/>
        <rFont val="Tahoma"/>
        <family val="2"/>
      </rPr>
      <t xml:space="preserve">
เห็นควรสนับสนุน เป็นการอนุรักษ์ทรัพยากรธรรมชาติ
</t>
    </r>
  </si>
  <si>
    <t>8. โครงการการจัดการพื้นที่ต้นน้ำเพื่อความมั่นคงทางทรัพยากรธรรมชาติและสิ่งแวดล้อม</t>
  </si>
  <si>
    <r>
      <rPr>
        <b/>
        <u/>
        <sz val="10"/>
        <color indexed="8"/>
        <rFont val="Tahoma"/>
        <family val="2"/>
      </rPr>
      <t>กิจกรรม</t>
    </r>
    <r>
      <rPr>
        <sz val="10"/>
        <color indexed="8"/>
        <rFont val="Tahoma"/>
        <family val="2"/>
      </rPr>
      <t xml:space="preserve">
1. ก่อสร้างฝายต้นน้ำลำธารตามแนวพระราชดำริ เพื่อฟื้นฟูพื้นที่ป่าต้นน้ำ 
2. ฟื้นฟูป่าตามแนวทางพระราชดำริ เพื่ออนุรักษ์ดินและน้ำ 
</t>
    </r>
    <r>
      <rPr>
        <b/>
        <u/>
        <sz val="10"/>
        <color indexed="8"/>
        <rFont val="Tahoma"/>
        <family val="2"/>
      </rPr>
      <t>ความเห็น</t>
    </r>
    <r>
      <rPr>
        <sz val="10"/>
        <color indexed="8"/>
        <rFont val="Tahoma"/>
        <family val="2"/>
      </rPr>
      <t xml:space="preserve">
เห็นควรสนับสนุน เป็นการอนุรักษ์ทรัพยากรธรรมชาติ</t>
    </r>
  </si>
  <si>
    <t>9. โครงการเสริมสร้างความมั่นคงในพื้นที่ชายแดนรองรับประชาคมอาเซียน</t>
  </si>
  <si>
    <t xml:space="preserve">10. โครงการจัดการปัญหาความมั่นคงเชิงพื้นที่
</t>
  </si>
  <si>
    <r>
      <rPr>
        <b/>
        <u/>
        <sz val="10"/>
        <color indexed="8"/>
        <rFont val="Tahoma"/>
        <family val="2"/>
      </rPr>
      <t>กิจกรรม</t>
    </r>
    <r>
      <rPr>
        <sz val="10"/>
        <color indexed="8"/>
        <rFont val="Tahoma"/>
        <family val="2"/>
      </rPr>
      <t xml:space="preserve"> 
1. เพิ่มประสิทธิภาพการบริหารจัดการมลพิษสิ่งแวดล้อมแบบมีส่วนร่วม (ขยะมูลฝอยและน้ำเสียชุมชน)
2. บริหารจัดการเทคโนโลยีอุตสาหกรรมเพื่อสิ่งแวดล้อม (นำร่องใช้น้ำเสียจากโรงงานสกัดน้ำมันปาล์มมาผลิตพืชอาหารสัตว์ , นำร่องใช้วัสดุเหลือใช้ในอุตสาหกรรมมาผลิตปุ๋ย , นำร่องใช้ประโยชน์ต้นปาล์ม)
</t>
    </r>
    <r>
      <rPr>
        <b/>
        <u/>
        <sz val="10"/>
        <color indexed="8"/>
        <rFont val="Tahoma"/>
        <family val="2"/>
      </rPr>
      <t>ความเห็น</t>
    </r>
    <r>
      <rPr>
        <sz val="10"/>
        <color indexed="8"/>
        <rFont val="Tahoma"/>
        <family val="2"/>
      </rPr>
      <t xml:space="preserve">
เห็นควรสนับสนุน เป็นการส่งเสริมการบริหารจัดการสิ่งแวดล้อมชุมชนและภาคอุตสาหกรรม โดยปรับลดงบประมาณค่าจ้างเหมาพนักงาน 540,000 บาท
</t>
    </r>
  </si>
  <si>
    <r>
      <rPr>
        <b/>
        <u/>
        <sz val="10"/>
        <color indexed="8"/>
        <rFont val="Tahoma"/>
        <family val="2"/>
      </rPr>
      <t>กิจกรรม</t>
    </r>
    <r>
      <rPr>
        <sz val="10"/>
        <color indexed="8"/>
        <rFont val="Tahoma"/>
        <family val="2"/>
      </rPr>
      <t xml:space="preserve">  
1. เสริมสร้างศักยภาพและจัดระเบียบหมู่บ้าน/ชุมชนตามแนวชายแดน  
2. สร้างถนนตามแนวเขตชายแดนเพื่อความมั่นคง (สายห้วยใหญ่ - หุบกะพง) 
</t>
    </r>
    <r>
      <rPr>
        <b/>
        <u/>
        <sz val="10"/>
        <color indexed="8"/>
        <rFont val="Tahoma"/>
        <family val="2"/>
      </rPr>
      <t>ความเห็น</t>
    </r>
    <r>
      <rPr>
        <sz val="10"/>
        <color indexed="8"/>
        <rFont val="Tahoma"/>
        <family val="2"/>
      </rPr>
      <t xml:space="preserve">
เห็นควรสนับสนุน เป็นการเสริมสร้างความมั่นคงชายแดน
</t>
    </r>
  </si>
  <si>
    <r>
      <rPr>
        <b/>
        <u/>
        <sz val="10"/>
        <color indexed="8"/>
        <rFont val="Tahoma"/>
        <family val="2"/>
      </rPr>
      <t>กิจกรรม</t>
    </r>
    <r>
      <rPr>
        <sz val="10"/>
        <color indexed="8"/>
        <rFont val="Tahoma"/>
        <family val="2"/>
      </rPr>
      <t xml:space="preserve">  
1. จัดการปัญหาแรงงานต่างด้าวและการค้ามนุษย์  
2. จัดทำสื่อประชาสัมพันธ์ปัองกันและแก้ไขปัญหายาเสพติด  
3. จัดหาวัสดุวิทยาศาสตร์ทางการแพทย์  
4. จัดตั้งศูนย์บำบัดยาเสพติดแบบบังคับบำบัด  
5. ป้องกันและแก้ไขปัญหายาเสพติดในเรือนจำ</t>
    </r>
    <r>
      <rPr>
        <b/>
        <u/>
        <sz val="10"/>
        <color indexed="8"/>
        <rFont val="Tahoma"/>
        <family val="2"/>
      </rPr>
      <t xml:space="preserve">
ความเห็น
</t>
    </r>
    <r>
      <rPr>
        <sz val="10"/>
        <color indexed="8"/>
        <rFont val="Tahoma"/>
        <family val="2"/>
      </rPr>
      <t>เห็นควรสนับสนุน เป็นการเสริมสร้างความมั่นคง</t>
    </r>
  </si>
  <si>
    <t>2.1 ด้านการท่องเที่ยว (ท่องเที่ยวเชิงเกษตร/วิถีชีวิต , ท่องเที่ยวเชิงอนุรักษ์ทางทะเล)</t>
  </si>
  <si>
    <t>3.1 ด้านการเกษตร (ยางพารา ปาล์มน้ำมัน ไม้ผล ประมง) , เกษตรแปรรูป , คอฟฟี่วัลเลย์ , OTOP</t>
  </si>
  <si>
    <t>p</t>
  </si>
  <si>
    <t>P/S</t>
  </si>
  <si>
    <t>s</t>
  </si>
  <si>
    <t>สรุปผลการพิจารณา โครงการตามตำแหน่งจุดยืนการพัฒนาของจังหวัดชุมพร</t>
  </si>
  <si>
    <t>สรุปผลการพิจารณา โครงการอื่นๆ นอกเหนือจากโครงการตามตำแหน่งจุดยืนการพัฒนาของจังหวัดชุมพร</t>
  </si>
  <si>
    <t>ยุทธศาสตร์และตำแหน่งจุดยืนการพัฒนา</t>
  </si>
  <si>
    <t>3*</t>
  </si>
  <si>
    <t>2*</t>
  </si>
  <si>
    <t>1*</t>
  </si>
  <si>
    <t xml:space="preserve">การพัฒนาการผลิตสินค้าเกษตร เกษตรอุตสาหกรรม และการตลาด
</t>
  </si>
  <si>
    <r>
      <rPr>
        <b/>
        <u/>
        <sz val="10"/>
        <color indexed="8"/>
        <rFont val="Tahoma"/>
        <family val="2"/>
      </rPr>
      <t>กิจกรรม</t>
    </r>
    <r>
      <rPr>
        <sz val="10"/>
        <color indexed="8"/>
        <rFont val="Tahoma"/>
        <family val="2"/>
      </rPr>
      <t xml:space="preserve">
1. AEC Alert สร้างความตระหนักรู้เกี่ยวกับประชาคมเศรษฐกิจอาเซียนแก่บุคลากรจังหวัดชุมพร 1,000,000 บาท
2. พัฒนาอาชีพ ยกระดับ และสร้างองค์ความรู้เกี่ยวกับตลาดแรงงานอาเซียน งบประมาณ 3,000,000 บาท
3. เตรียมความพร้อมเพื่อเข้าสู่ประชาคมอาเซียน งบประมาณ 3,000,000 บาท
</t>
    </r>
    <r>
      <rPr>
        <b/>
        <u/>
        <sz val="10"/>
        <color indexed="8"/>
        <rFont val="Tahoma"/>
        <family val="2"/>
      </rPr>
      <t>ความเห็น</t>
    </r>
    <r>
      <rPr>
        <b/>
        <sz val="10"/>
        <color indexed="8"/>
        <rFont val="Tahoma"/>
        <family val="2"/>
      </rPr>
      <t xml:space="preserve">
</t>
    </r>
    <r>
      <rPr>
        <sz val="10"/>
        <color indexed="8"/>
        <rFont val="Tahoma"/>
        <family val="2"/>
      </rPr>
      <t>เห็นควรสนับสนุนกิจกรรมที่ 1 - 2 
เป็นการสร้างความรู้และพัฒนาฝีมือแรงงาน โดยปรับลดงบประมาณกิจกรรมที่ 3 จำนวน 3,000,000 บาท เนื่องจากขาดความชัดเจนในรายละเอียดกิจกรรม</t>
    </r>
  </si>
  <si>
    <t>จ.ชุมพร</t>
  </si>
</sst>
</file>

<file path=xl/styles.xml><?xml version="1.0" encoding="utf-8"?>
<styleSheet xmlns="http://schemas.openxmlformats.org/spreadsheetml/2006/main">
  <numFmts count="4">
    <numFmt numFmtId="41" formatCode="_-* #,##0_-;\-* #,##0_-;_-* &quot;-&quot;_-;_-@_-"/>
    <numFmt numFmtId="43" formatCode="_-* #,##0.00_-;\-* #,##0.00_-;_-* &quot;-&quot;??_-;_-@_-"/>
    <numFmt numFmtId="164" formatCode="0.0"/>
    <numFmt numFmtId="165" formatCode="_-* #,##0_-;\-* #,##0_-;_-* &quot;-&quot;??_-;_-@_-"/>
  </numFmts>
  <fonts count="14"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u/>
      <sz val="10"/>
      <color indexed="8"/>
      <name val="Tahoma"/>
      <family val="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name val="Tahoma"/>
      <family val="2"/>
    </font>
    <font>
      <b/>
      <sz val="10"/>
      <name val="Tahoma"/>
      <family val="2"/>
    </font>
    <font>
      <b/>
      <u/>
      <sz val="10"/>
      <name val="Tahoma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Tahoma"/>
      <family val="2"/>
      <charset val="222"/>
    </font>
    <font>
      <sz val="10"/>
      <color theme="1"/>
      <name val="Tahoma"/>
      <family val="2"/>
    </font>
    <font>
      <b/>
      <sz val="10"/>
      <color theme="1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CCFFFF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8">
    <xf numFmtId="0" fontId="0" fillId="0" borderId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1" fillId="0" borderId="0"/>
    <xf numFmtId="0" fontId="1" fillId="0" borderId="0"/>
  </cellStyleXfs>
  <cellXfs count="231">
    <xf numFmtId="0" fontId="0" fillId="0" borderId="0" xfId="0"/>
    <xf numFmtId="0" fontId="6" fillId="0" borderId="0" xfId="6" applyFont="1" applyAlignment="1">
      <alignment vertical="top"/>
    </xf>
    <xf numFmtId="0" fontId="6" fillId="0" borderId="0" xfId="6" applyFont="1" applyAlignment="1">
      <alignment horizontal="center" vertical="top"/>
    </xf>
    <xf numFmtId="0" fontId="7" fillId="0" borderId="0" xfId="6" applyFont="1" applyAlignment="1">
      <alignment vertical="top"/>
    </xf>
    <xf numFmtId="3" fontId="7" fillId="0" borderId="1" xfId="5" applyNumberFormat="1" applyFont="1" applyFill="1" applyBorder="1" applyAlignment="1">
      <alignment vertical="top" wrapText="1"/>
    </xf>
    <xf numFmtId="0" fontId="7" fillId="0" borderId="1" xfId="5" applyFont="1" applyFill="1" applyBorder="1" applyAlignment="1">
      <alignment vertical="top" wrapText="1"/>
    </xf>
    <xf numFmtId="0" fontId="6" fillId="0" borderId="2" xfId="6" applyFont="1" applyBorder="1" applyAlignment="1">
      <alignment horizontal="center" vertical="top"/>
    </xf>
    <xf numFmtId="0" fontId="6" fillId="0" borderId="2" xfId="6" applyFont="1" applyBorder="1" applyAlignment="1">
      <alignment vertical="top" wrapText="1"/>
    </xf>
    <xf numFmtId="0" fontId="6" fillId="0" borderId="4" xfId="6" applyFont="1" applyBorder="1" applyAlignment="1">
      <alignment vertical="top"/>
    </xf>
    <xf numFmtId="165" fontId="5" fillId="0" borderId="0" xfId="2" applyNumberFormat="1" applyFont="1" applyBorder="1" applyAlignment="1">
      <alignment vertical="top"/>
    </xf>
    <xf numFmtId="0" fontId="6" fillId="0" borderId="0" xfId="6" applyFont="1" applyAlignment="1">
      <alignment horizontal="left" vertical="top"/>
    </xf>
    <xf numFmtId="165" fontId="6" fillId="0" borderId="0" xfId="2" applyNumberFormat="1" applyFont="1" applyAlignment="1">
      <alignment vertical="top"/>
    </xf>
    <xf numFmtId="0" fontId="7" fillId="2" borderId="1" xfId="5" applyFont="1" applyFill="1" applyBorder="1" applyAlignment="1">
      <alignment horizontal="center" vertical="top" wrapText="1"/>
    </xf>
    <xf numFmtId="0" fontId="7" fillId="2" borderId="1" xfId="5" applyFont="1" applyFill="1" applyBorder="1" applyAlignment="1">
      <alignment vertical="top" wrapText="1"/>
    </xf>
    <xf numFmtId="0" fontId="7" fillId="2" borderId="1" xfId="5" applyFont="1" applyFill="1" applyBorder="1" applyAlignment="1">
      <alignment horizontal="left" vertical="top" wrapText="1"/>
    </xf>
    <xf numFmtId="165" fontId="5" fillId="0" borderId="0" xfId="1" applyNumberFormat="1" applyFont="1" applyAlignment="1">
      <alignment vertical="top"/>
    </xf>
    <xf numFmtId="165" fontId="5" fillId="0" borderId="0" xfId="6" applyNumberFormat="1" applyFont="1" applyAlignment="1">
      <alignment vertical="top"/>
    </xf>
    <xf numFmtId="0" fontId="6" fillId="0" borderId="0" xfId="0" applyFont="1" applyBorder="1" applyAlignment="1">
      <alignment vertical="top"/>
    </xf>
    <xf numFmtId="0" fontId="7" fillId="2" borderId="0" xfId="5" applyNumberFormat="1" applyFont="1" applyFill="1" applyBorder="1" applyAlignment="1">
      <alignment horizontal="left" vertical="top" wrapText="1"/>
    </xf>
    <xf numFmtId="164" fontId="7" fillId="2" borderId="0" xfId="5" applyNumberFormat="1" applyFont="1" applyFill="1" applyBorder="1" applyAlignment="1">
      <alignment horizontal="center" vertical="top" wrapText="1"/>
    </xf>
    <xf numFmtId="0" fontId="6" fillId="0" borderId="0" xfId="0" applyFont="1" applyBorder="1" applyAlignment="1">
      <alignment vertical="top" wrapText="1"/>
    </xf>
    <xf numFmtId="164" fontId="6" fillId="0" borderId="0" xfId="0" applyNumberFormat="1" applyFont="1" applyBorder="1" applyAlignment="1">
      <alignment horizontal="center" vertical="top"/>
    </xf>
    <xf numFmtId="1" fontId="6" fillId="0" borderId="1" xfId="0" applyNumberFormat="1" applyFont="1" applyFill="1" applyBorder="1" applyAlignment="1">
      <alignment horizontal="center" vertical="top" wrapText="1" shrinkToFit="1"/>
    </xf>
    <xf numFmtId="164" fontId="6" fillId="0" borderId="1" xfId="0" applyNumberFormat="1" applyFont="1" applyBorder="1" applyAlignment="1">
      <alignment horizontal="center" vertical="top" wrapText="1" shrinkToFit="1"/>
    </xf>
    <xf numFmtId="3" fontId="6" fillId="0" borderId="1" xfId="0" applyNumberFormat="1" applyFont="1" applyBorder="1" applyAlignment="1">
      <alignment vertical="top" wrapText="1" shrinkToFit="1"/>
    </xf>
    <xf numFmtId="3" fontId="6" fillId="0" borderId="1" xfId="0" applyNumberFormat="1" applyFont="1" applyBorder="1" applyAlignment="1">
      <alignment horizontal="right" vertical="top" wrapText="1" shrinkToFit="1"/>
    </xf>
    <xf numFmtId="3" fontId="6" fillId="0" borderId="7" xfId="0" applyNumberFormat="1" applyFont="1" applyFill="1" applyBorder="1" applyAlignment="1">
      <alignment vertical="top" wrapText="1" shrinkToFit="1"/>
    </xf>
    <xf numFmtId="3" fontId="6" fillId="0" borderId="8" xfId="0" applyNumberFormat="1" applyFont="1" applyFill="1" applyBorder="1" applyAlignment="1">
      <alignment vertical="top" wrapText="1" shrinkToFit="1"/>
    </xf>
    <xf numFmtId="3" fontId="7" fillId="0" borderId="8" xfId="0" applyNumberFormat="1" applyFont="1" applyFill="1" applyBorder="1" applyAlignment="1">
      <alignment vertical="top" wrapText="1" shrinkToFit="1"/>
    </xf>
    <xf numFmtId="3" fontId="12" fillId="0" borderId="8" xfId="0" applyNumberFormat="1" applyFont="1" applyFill="1" applyBorder="1" applyAlignment="1">
      <alignment vertical="top" wrapText="1" shrinkToFit="1"/>
    </xf>
    <xf numFmtId="164" fontId="6" fillId="0" borderId="10" xfId="0" applyNumberFormat="1" applyFont="1" applyBorder="1" applyAlignment="1">
      <alignment horizontal="center" vertical="top" wrapText="1" shrinkToFit="1"/>
    </xf>
    <xf numFmtId="164" fontId="6" fillId="0" borderId="1" xfId="0" applyNumberFormat="1" applyFont="1" applyFill="1" applyBorder="1" applyAlignment="1">
      <alignment horizontal="center" vertical="top" wrapText="1" shrinkToFit="1"/>
    </xf>
    <xf numFmtId="0" fontId="6" fillId="0" borderId="0" xfId="0" applyFont="1" applyFill="1" applyBorder="1" applyAlignment="1">
      <alignment horizontal="center" vertical="top" wrapText="1"/>
    </xf>
    <xf numFmtId="3" fontId="6" fillId="0" borderId="1" xfId="0" applyNumberFormat="1" applyFont="1" applyFill="1" applyBorder="1" applyAlignment="1">
      <alignment horizontal="center" vertical="top" wrapText="1" shrinkToFit="1"/>
    </xf>
    <xf numFmtId="164" fontId="5" fillId="0" borderId="0" xfId="0" applyNumberFormat="1" applyFont="1" applyFill="1" applyBorder="1" applyAlignment="1">
      <alignment horizontal="center" vertical="top"/>
    </xf>
    <xf numFmtId="1" fontId="7" fillId="0" borderId="1" xfId="0" applyNumberFormat="1" applyFont="1" applyFill="1" applyBorder="1" applyAlignment="1">
      <alignment horizontal="center" vertical="top" wrapText="1" shrinkToFit="1"/>
    </xf>
    <xf numFmtId="0" fontId="6" fillId="0" borderId="0" xfId="0" applyFont="1" applyFill="1" applyBorder="1" applyAlignment="1">
      <alignment vertical="top"/>
    </xf>
    <xf numFmtId="0" fontId="6" fillId="0" borderId="0" xfId="0" applyFont="1" applyFill="1" applyBorder="1" applyAlignment="1">
      <alignment horizontal="right" vertical="top"/>
    </xf>
    <xf numFmtId="0" fontId="6" fillId="0" borderId="0" xfId="0" applyFont="1" applyFill="1" applyBorder="1" applyAlignment="1">
      <alignment horizontal="left" vertical="top"/>
    </xf>
    <xf numFmtId="164" fontId="6" fillId="0" borderId="0" xfId="0" applyNumberFormat="1" applyFont="1" applyFill="1" applyBorder="1" applyAlignment="1">
      <alignment horizontal="center" vertical="top"/>
    </xf>
    <xf numFmtId="0" fontId="6" fillId="0" borderId="0" xfId="0" applyFont="1" applyFill="1" applyBorder="1" applyAlignment="1">
      <alignment vertical="top" wrapText="1"/>
    </xf>
    <xf numFmtId="0" fontId="13" fillId="0" borderId="0" xfId="0" applyFont="1" applyBorder="1" applyAlignment="1">
      <alignment vertical="top"/>
    </xf>
    <xf numFmtId="0" fontId="12" fillId="0" borderId="0" xfId="0" applyFont="1" applyBorder="1" applyAlignment="1">
      <alignment vertical="top" wrapText="1"/>
    </xf>
    <xf numFmtId="0" fontId="12" fillId="0" borderId="0" xfId="0" applyFont="1" applyBorder="1" applyAlignment="1">
      <alignment vertical="top"/>
    </xf>
    <xf numFmtId="0" fontId="12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top"/>
    </xf>
    <xf numFmtId="3" fontId="5" fillId="0" borderId="0" xfId="0" applyNumberFormat="1" applyFont="1" applyFill="1" applyBorder="1" applyAlignment="1">
      <alignment vertical="top" wrapText="1" shrinkToFit="1"/>
    </xf>
    <xf numFmtId="0" fontId="12" fillId="0" borderId="0" xfId="0" applyFont="1" applyFill="1" applyBorder="1" applyAlignment="1">
      <alignment vertical="top"/>
    </xf>
    <xf numFmtId="1" fontId="6" fillId="0" borderId="0" xfId="0" applyNumberFormat="1" applyFont="1" applyFill="1" applyBorder="1" applyAlignment="1">
      <alignment horizontal="left" vertical="top" wrapText="1" shrinkToFit="1"/>
    </xf>
    <xf numFmtId="1" fontId="7" fillId="0" borderId="0" xfId="0" applyNumberFormat="1" applyFont="1" applyFill="1" applyBorder="1" applyAlignment="1">
      <alignment horizontal="left" vertical="top" wrapText="1" shrinkToFit="1"/>
    </xf>
    <xf numFmtId="0" fontId="12" fillId="0" borderId="0" xfId="0" applyFont="1" applyFill="1" applyBorder="1" applyAlignment="1">
      <alignment horizontal="center" vertical="top"/>
    </xf>
    <xf numFmtId="1" fontId="7" fillId="0" borderId="1" xfId="5" applyNumberFormat="1" applyFont="1" applyFill="1" applyBorder="1" applyAlignment="1">
      <alignment vertical="top" wrapText="1"/>
    </xf>
    <xf numFmtId="0" fontId="6" fillId="0" borderId="0" xfId="6" applyFont="1" applyAlignment="1">
      <alignment horizontal="right" vertical="top"/>
    </xf>
    <xf numFmtId="3" fontId="8" fillId="3" borderId="1" xfId="0" applyNumberFormat="1" applyFont="1" applyFill="1" applyBorder="1" applyAlignment="1">
      <alignment horizontal="center" vertical="top" wrapText="1" shrinkToFit="1"/>
    </xf>
    <xf numFmtId="164" fontId="8" fillId="3" borderId="1" xfId="0" applyNumberFormat="1" applyFont="1" applyFill="1" applyBorder="1" applyAlignment="1">
      <alignment horizontal="center" vertical="top" wrapText="1"/>
    </xf>
    <xf numFmtId="3" fontId="7" fillId="3" borderId="7" xfId="0" applyNumberFormat="1" applyFont="1" applyFill="1" applyBorder="1" applyAlignment="1">
      <alignment horizontal="center" vertical="top" wrapText="1" shrinkToFit="1"/>
    </xf>
    <xf numFmtId="3" fontId="6" fillId="3" borderId="1" xfId="0" applyNumberFormat="1" applyFont="1" applyFill="1" applyBorder="1" applyAlignment="1">
      <alignment horizontal="center" vertical="top" wrapText="1" shrinkToFit="1"/>
    </xf>
    <xf numFmtId="1" fontId="6" fillId="3" borderId="1" xfId="0" applyNumberFormat="1" applyFont="1" applyFill="1" applyBorder="1" applyAlignment="1">
      <alignment horizontal="center" vertical="top" wrapText="1" shrinkToFit="1"/>
    </xf>
    <xf numFmtId="3" fontId="6" fillId="3" borderId="1" xfId="0" applyNumberFormat="1" applyFont="1" applyFill="1" applyBorder="1" applyAlignment="1">
      <alignment vertical="top" wrapText="1" shrinkToFit="1"/>
    </xf>
    <xf numFmtId="3" fontId="6" fillId="3" borderId="8" xfId="0" applyNumberFormat="1" applyFont="1" applyFill="1" applyBorder="1" applyAlignment="1">
      <alignment vertical="top" wrapText="1" shrinkToFit="1"/>
    </xf>
    <xf numFmtId="3" fontId="5" fillId="3" borderId="1" xfId="0" applyNumberFormat="1" applyFont="1" applyFill="1" applyBorder="1" applyAlignment="1">
      <alignment horizontal="center" vertical="top" wrapText="1" shrinkToFit="1"/>
    </xf>
    <xf numFmtId="1" fontId="5" fillId="3" borderId="1" xfId="0" applyNumberFormat="1" applyFont="1" applyFill="1" applyBorder="1" applyAlignment="1">
      <alignment horizontal="center" vertical="top" wrapText="1" shrinkToFit="1"/>
    </xf>
    <xf numFmtId="3" fontId="5" fillId="3" borderId="8" xfId="0" applyNumberFormat="1" applyFont="1" applyFill="1" applyBorder="1" applyAlignment="1">
      <alignment vertical="top" wrapText="1" shrinkToFit="1"/>
    </xf>
    <xf numFmtId="164" fontId="6" fillId="3" borderId="1" xfId="0" applyNumberFormat="1" applyFont="1" applyFill="1" applyBorder="1" applyAlignment="1">
      <alignment horizontal="center" vertical="top" wrapText="1" shrinkToFit="1"/>
    </xf>
    <xf numFmtId="1" fontId="8" fillId="3" borderId="1" xfId="0" applyNumberFormat="1" applyFont="1" applyFill="1" applyBorder="1" applyAlignment="1">
      <alignment horizontal="center" vertical="top" wrapText="1" shrinkToFit="1"/>
    </xf>
    <xf numFmtId="3" fontId="8" fillId="3" borderId="8" xfId="0" applyNumberFormat="1" applyFont="1" applyFill="1" applyBorder="1" applyAlignment="1">
      <alignment vertical="top" wrapText="1" shrinkToFit="1"/>
    </xf>
    <xf numFmtId="3" fontId="6" fillId="0" borderId="3" xfId="0" applyNumberFormat="1" applyFont="1" applyFill="1" applyBorder="1" applyAlignment="1">
      <alignment horizontal="center" vertical="top" wrapText="1" shrinkToFit="1"/>
    </xf>
    <xf numFmtId="1" fontId="6" fillId="0" borderId="3" xfId="0" applyNumberFormat="1" applyFont="1" applyFill="1" applyBorder="1" applyAlignment="1">
      <alignment horizontal="center" vertical="top" wrapText="1" shrinkToFit="1"/>
    </xf>
    <xf numFmtId="1" fontId="12" fillId="0" borderId="3" xfId="0" applyNumberFormat="1" applyFont="1" applyFill="1" applyBorder="1" applyAlignment="1">
      <alignment horizontal="center" vertical="top" wrapText="1" shrinkToFit="1"/>
    </xf>
    <xf numFmtId="3" fontId="6" fillId="0" borderId="12" xfId="0" applyNumberFormat="1" applyFont="1" applyFill="1" applyBorder="1" applyAlignment="1">
      <alignment vertical="top" wrapText="1" shrinkToFit="1"/>
    </xf>
    <xf numFmtId="164" fontId="5" fillId="0" borderId="0" xfId="0" applyNumberFormat="1" applyFont="1" applyBorder="1" applyAlignment="1">
      <alignment vertical="top"/>
    </xf>
    <xf numFmtId="165" fontId="5" fillId="3" borderId="1" xfId="1" applyNumberFormat="1" applyFont="1" applyFill="1" applyBorder="1" applyAlignment="1">
      <alignment horizontal="center" vertical="top"/>
    </xf>
    <xf numFmtId="165" fontId="8" fillId="3" borderId="1" xfId="1" applyNumberFormat="1" applyFont="1" applyFill="1" applyBorder="1" applyAlignment="1">
      <alignment horizontal="center" vertical="top" wrapText="1"/>
    </xf>
    <xf numFmtId="165" fontId="6" fillId="0" borderId="0" xfId="6" applyNumberFormat="1" applyFont="1" applyAlignment="1">
      <alignment vertical="top"/>
    </xf>
    <xf numFmtId="165" fontId="6" fillId="0" borderId="0" xfId="1" applyNumberFormat="1" applyFont="1" applyAlignment="1">
      <alignment horizontal="center" vertical="top"/>
    </xf>
    <xf numFmtId="0" fontId="12" fillId="0" borderId="0" xfId="0" applyFont="1" applyFill="1" applyBorder="1" applyAlignment="1">
      <alignment horizontal="left" vertical="top"/>
    </xf>
    <xf numFmtId="3" fontId="7" fillId="0" borderId="3" xfId="5" applyNumberFormat="1" applyFont="1" applyFill="1" applyBorder="1" applyAlignment="1">
      <alignment vertical="top" wrapText="1"/>
    </xf>
    <xf numFmtId="1" fontId="7" fillId="0" borderId="3" xfId="5" applyNumberFormat="1" applyFont="1" applyFill="1" applyBorder="1" applyAlignment="1">
      <alignment vertical="top" wrapText="1"/>
    </xf>
    <xf numFmtId="0" fontId="7" fillId="0" borderId="3" xfId="5" applyFont="1" applyFill="1" applyBorder="1" applyAlignment="1">
      <alignment vertical="top" wrapText="1"/>
    </xf>
    <xf numFmtId="0" fontId="12" fillId="0" borderId="1" xfId="0" applyFont="1" applyBorder="1" applyAlignment="1">
      <alignment vertical="top"/>
    </xf>
    <xf numFmtId="165" fontId="6" fillId="0" borderId="0" xfId="1" applyNumberFormat="1" applyFont="1" applyAlignment="1">
      <alignment vertical="top"/>
    </xf>
    <xf numFmtId="0" fontId="12" fillId="0" borderId="11" xfId="0" applyFont="1" applyBorder="1" applyAlignment="1">
      <alignment vertical="top"/>
    </xf>
    <xf numFmtId="0" fontId="6" fillId="4" borderId="0" xfId="6" applyFont="1" applyFill="1" applyAlignment="1">
      <alignment vertical="top"/>
    </xf>
    <xf numFmtId="0" fontId="5" fillId="4" borderId="6" xfId="7" applyFont="1" applyFill="1" applyBorder="1" applyAlignment="1">
      <alignment horizontal="center" vertical="top"/>
    </xf>
    <xf numFmtId="165" fontId="5" fillId="4" borderId="1" xfId="2" applyNumberFormat="1" applyFont="1" applyFill="1" applyBorder="1" applyAlignment="1">
      <alignment horizontal="center" vertical="top"/>
    </xf>
    <xf numFmtId="0" fontId="8" fillId="4" borderId="1" xfId="7" applyFont="1" applyFill="1" applyBorder="1" applyAlignment="1">
      <alignment horizontal="center" vertical="top"/>
    </xf>
    <xf numFmtId="165" fontId="8" fillId="4" borderId="1" xfId="2" applyNumberFormat="1" applyFont="1" applyFill="1" applyBorder="1" applyAlignment="1">
      <alignment horizontal="center" vertical="top"/>
    </xf>
    <xf numFmtId="0" fontId="8" fillId="4" borderId="1" xfId="5" applyFont="1" applyFill="1" applyBorder="1" applyAlignment="1">
      <alignment horizontal="center" vertical="top" wrapText="1"/>
    </xf>
    <xf numFmtId="0" fontId="8" fillId="4" borderId="11" xfId="5" applyFont="1" applyFill="1" applyBorder="1" applyAlignment="1">
      <alignment horizontal="center" vertical="top" wrapText="1"/>
    </xf>
    <xf numFmtId="1" fontId="5" fillId="4" borderId="1" xfId="1" applyNumberFormat="1" applyFont="1" applyFill="1" applyBorder="1" applyAlignment="1">
      <alignment horizontal="center" vertical="top"/>
    </xf>
    <xf numFmtId="0" fontId="6" fillId="5" borderId="0" xfId="6" applyFont="1" applyFill="1" applyAlignment="1">
      <alignment vertical="top"/>
    </xf>
    <xf numFmtId="0" fontId="5" fillId="5" borderId="6" xfId="7" applyFont="1" applyFill="1" applyBorder="1" applyAlignment="1">
      <alignment horizontal="center" vertical="top"/>
    </xf>
    <xf numFmtId="165" fontId="5" fillId="5" borderId="1" xfId="2" applyNumberFormat="1" applyFont="1" applyFill="1" applyBorder="1" applyAlignment="1">
      <alignment horizontal="center" vertical="top"/>
    </xf>
    <xf numFmtId="0" fontId="8" fillId="5" borderId="1" xfId="7" applyFont="1" applyFill="1" applyBorder="1" applyAlignment="1">
      <alignment horizontal="center" vertical="top"/>
    </xf>
    <xf numFmtId="165" fontId="8" fillId="5" borderId="1" xfId="2" applyNumberFormat="1" applyFont="1" applyFill="1" applyBorder="1" applyAlignment="1">
      <alignment horizontal="center" vertical="top"/>
    </xf>
    <xf numFmtId="0" fontId="8" fillId="5" borderId="1" xfId="5" applyFont="1" applyFill="1" applyBorder="1" applyAlignment="1">
      <alignment horizontal="center" vertical="top" wrapText="1"/>
    </xf>
    <xf numFmtId="0" fontId="8" fillId="5" borderId="11" xfId="5" applyFont="1" applyFill="1" applyBorder="1" applyAlignment="1">
      <alignment horizontal="center" vertical="top" wrapText="1"/>
    </xf>
    <xf numFmtId="0" fontId="6" fillId="6" borderId="0" xfId="6" applyFont="1" applyFill="1" applyAlignment="1">
      <alignment vertical="top"/>
    </xf>
    <xf numFmtId="0" fontId="8" fillId="6" borderId="1" xfId="5" applyFont="1" applyFill="1" applyBorder="1" applyAlignment="1">
      <alignment horizontal="center" vertical="top" wrapText="1"/>
    </xf>
    <xf numFmtId="0" fontId="8" fillId="6" borderId="11" xfId="5" applyFont="1" applyFill="1" applyBorder="1" applyAlignment="1">
      <alignment horizontal="center" vertical="top" wrapText="1"/>
    </xf>
    <xf numFmtId="165" fontId="5" fillId="6" borderId="4" xfId="6" applyNumberFormat="1" applyFont="1" applyFill="1" applyBorder="1" applyAlignment="1">
      <alignment vertical="top"/>
    </xf>
    <xf numFmtId="0" fontId="5" fillId="6" borderId="0" xfId="6" applyFont="1" applyFill="1" applyAlignment="1">
      <alignment vertical="top"/>
    </xf>
    <xf numFmtId="3" fontId="8" fillId="4" borderId="1" xfId="0" applyNumberFormat="1" applyFont="1" applyFill="1" applyBorder="1" applyAlignment="1">
      <alignment horizontal="center" vertical="top" wrapText="1" shrinkToFit="1"/>
    </xf>
    <xf numFmtId="164" fontId="8" fillId="4" borderId="1" xfId="0" applyNumberFormat="1" applyFont="1" applyFill="1" applyBorder="1" applyAlignment="1">
      <alignment horizontal="center" vertical="top" wrapText="1"/>
    </xf>
    <xf numFmtId="164" fontId="8" fillId="4" borderId="10" xfId="0" applyNumberFormat="1" applyFont="1" applyFill="1" applyBorder="1" applyAlignment="1">
      <alignment horizontal="center" vertical="top" wrapText="1"/>
    </xf>
    <xf numFmtId="0" fontId="8" fillId="4" borderId="1" xfId="0" applyFont="1" applyFill="1" applyBorder="1" applyAlignment="1">
      <alignment horizontal="center" vertical="top" wrapText="1"/>
    </xf>
    <xf numFmtId="0" fontId="8" fillId="4" borderId="1" xfId="5" applyFont="1" applyFill="1" applyBorder="1" applyAlignment="1">
      <alignment horizontal="center" vertical="top" wrapText="1" shrinkToFit="1"/>
    </xf>
    <xf numFmtId="164" fontId="8" fillId="4" borderId="1" xfId="5" applyNumberFormat="1" applyFont="1" applyFill="1" applyBorder="1" applyAlignment="1">
      <alignment horizontal="center" vertical="top" wrapText="1"/>
    </xf>
    <xf numFmtId="3" fontId="7" fillId="4" borderId="11" xfId="0" applyNumberFormat="1" applyFont="1" applyFill="1" applyBorder="1" applyAlignment="1">
      <alignment horizontal="center" vertical="top" wrapText="1" shrinkToFit="1"/>
    </xf>
    <xf numFmtId="3" fontId="7" fillId="4" borderId="1" xfId="0" applyNumberFormat="1" applyFont="1" applyFill="1" applyBorder="1" applyAlignment="1">
      <alignment horizontal="center" vertical="top" wrapText="1" shrinkToFit="1"/>
    </xf>
    <xf numFmtId="165" fontId="6" fillId="0" borderId="0" xfId="6" applyNumberFormat="1" applyFont="1" applyAlignment="1">
      <alignment horizontal="center" vertical="top"/>
    </xf>
    <xf numFmtId="1" fontId="7" fillId="0" borderId="14" xfId="5" applyNumberFormat="1" applyFont="1" applyFill="1" applyBorder="1" applyAlignment="1">
      <alignment vertical="top" wrapText="1"/>
    </xf>
    <xf numFmtId="1" fontId="7" fillId="0" borderId="11" xfId="5" applyNumberFormat="1" applyFont="1" applyFill="1" applyBorder="1" applyAlignment="1">
      <alignment vertical="top" wrapText="1"/>
    </xf>
    <xf numFmtId="0" fontId="7" fillId="0" borderId="15" xfId="5" applyFont="1" applyFill="1" applyBorder="1" applyAlignment="1">
      <alignment horizontal="center" vertical="top" wrapText="1" shrinkToFit="1"/>
    </xf>
    <xf numFmtId="3" fontId="6" fillId="0" borderId="15" xfId="0" applyNumberFormat="1" applyFont="1" applyFill="1" applyBorder="1" applyAlignment="1">
      <alignment vertical="top" wrapText="1" shrinkToFit="1"/>
    </xf>
    <xf numFmtId="0" fontId="7" fillId="0" borderId="12" xfId="5" applyFont="1" applyFill="1" applyBorder="1" applyAlignment="1">
      <alignment horizontal="center" vertical="top" wrapText="1" shrinkToFit="1"/>
    </xf>
    <xf numFmtId="0" fontId="7" fillId="0" borderId="16" xfId="5" applyFont="1" applyFill="1" applyBorder="1" applyAlignment="1">
      <alignment horizontal="center" vertical="top" wrapText="1" shrinkToFit="1"/>
    </xf>
    <xf numFmtId="3" fontId="6" fillId="0" borderId="16" xfId="0" applyNumberFormat="1" applyFont="1" applyFill="1" applyBorder="1" applyAlignment="1">
      <alignment vertical="top" wrapText="1" shrinkToFit="1"/>
    </xf>
    <xf numFmtId="1" fontId="7" fillId="0" borderId="9" xfId="5" applyNumberFormat="1" applyFont="1" applyFill="1" applyBorder="1" applyAlignment="1">
      <alignment vertical="top" wrapText="1"/>
    </xf>
    <xf numFmtId="3" fontId="7" fillId="0" borderId="5" xfId="5" applyNumberFormat="1" applyFont="1" applyFill="1" applyBorder="1" applyAlignment="1">
      <alignment vertical="top" wrapText="1"/>
    </xf>
    <xf numFmtId="0" fontId="7" fillId="0" borderId="5" xfId="5" applyFont="1" applyFill="1" applyBorder="1" applyAlignment="1">
      <alignment vertical="top" wrapText="1"/>
    </xf>
    <xf numFmtId="0" fontId="5" fillId="4" borderId="1" xfId="6" applyFont="1" applyFill="1" applyBorder="1" applyAlignment="1">
      <alignment vertical="top"/>
    </xf>
    <xf numFmtId="165" fontId="5" fillId="4" borderId="1" xfId="6" applyNumberFormat="1" applyFont="1" applyFill="1" applyBorder="1" applyAlignment="1">
      <alignment vertical="top"/>
    </xf>
    <xf numFmtId="0" fontId="7" fillId="0" borderId="13" xfId="5" applyFont="1" applyFill="1" applyBorder="1" applyAlignment="1">
      <alignment horizontal="center" vertical="top" wrapText="1" shrinkToFit="1"/>
    </xf>
    <xf numFmtId="3" fontId="6" fillId="0" borderId="13" xfId="0" applyNumberFormat="1" applyFont="1" applyFill="1" applyBorder="1" applyAlignment="1">
      <alignment vertical="top" wrapText="1" shrinkToFit="1"/>
    </xf>
    <xf numFmtId="165" fontId="5" fillId="7" borderId="4" xfId="1" applyNumberFormat="1" applyFont="1" applyFill="1" applyBorder="1" applyAlignment="1">
      <alignment vertical="top"/>
    </xf>
    <xf numFmtId="165" fontId="5" fillId="7" borderId="0" xfId="1" applyNumberFormat="1" applyFont="1" applyFill="1" applyAlignment="1">
      <alignment vertical="top"/>
    </xf>
    <xf numFmtId="3" fontId="5" fillId="6" borderId="3" xfId="0" applyNumberFormat="1" applyFont="1" applyFill="1" applyBorder="1" applyAlignment="1">
      <alignment horizontal="center" vertical="top" wrapText="1" shrinkToFit="1"/>
    </xf>
    <xf numFmtId="164" fontId="5" fillId="6" borderId="3" xfId="0" applyNumberFormat="1" applyFont="1" applyFill="1" applyBorder="1" applyAlignment="1">
      <alignment horizontal="center" vertical="top" wrapText="1" shrinkToFit="1"/>
    </xf>
    <xf numFmtId="3" fontId="5" fillId="6" borderId="3" xfId="0" applyNumberFormat="1" applyFont="1" applyFill="1" applyBorder="1" applyAlignment="1">
      <alignment vertical="top" wrapText="1" shrinkToFit="1"/>
    </xf>
    <xf numFmtId="3" fontId="5" fillId="6" borderId="3" xfId="0" applyNumberFormat="1" applyFont="1" applyFill="1" applyBorder="1" applyAlignment="1">
      <alignment horizontal="right" vertical="top" wrapText="1" shrinkToFit="1"/>
    </xf>
    <xf numFmtId="0" fontId="13" fillId="0" borderId="0" xfId="0" applyFont="1" applyBorder="1" applyAlignment="1">
      <alignment horizontal="center" vertical="top"/>
    </xf>
    <xf numFmtId="3" fontId="6" fillId="0" borderId="17" xfId="0" applyNumberFormat="1" applyFont="1" applyFill="1" applyBorder="1" applyAlignment="1">
      <alignment vertical="top" wrapText="1" shrinkToFit="1"/>
    </xf>
    <xf numFmtId="3" fontId="7" fillId="3" borderId="17" xfId="0" applyNumberFormat="1" applyFont="1" applyFill="1" applyBorder="1" applyAlignment="1">
      <alignment horizontal="center" vertical="top" wrapText="1" shrinkToFit="1"/>
    </xf>
    <xf numFmtId="3" fontId="5" fillId="3" borderId="17" xfId="0" applyNumberFormat="1" applyFont="1" applyFill="1" applyBorder="1" applyAlignment="1">
      <alignment vertical="top" wrapText="1" shrinkToFit="1"/>
    </xf>
    <xf numFmtId="0" fontId="8" fillId="6" borderId="17" xfId="0" applyFont="1" applyFill="1" applyBorder="1" applyAlignment="1">
      <alignment horizontal="left" vertical="top" wrapText="1"/>
    </xf>
    <xf numFmtId="0" fontId="8" fillId="6" borderId="17" xfId="0" applyFont="1" applyFill="1" applyBorder="1" applyAlignment="1">
      <alignment horizontal="center" vertical="top" wrapText="1"/>
    </xf>
    <xf numFmtId="0" fontId="8" fillId="6" borderId="17" xfId="5" applyFont="1" applyFill="1" applyBorder="1" applyAlignment="1">
      <alignment horizontal="center" vertical="top" wrapText="1" shrinkToFit="1"/>
    </xf>
    <xf numFmtId="164" fontId="8" fillId="6" borderId="17" xfId="5" applyNumberFormat="1" applyFont="1" applyFill="1" applyBorder="1" applyAlignment="1">
      <alignment horizontal="center" vertical="top" wrapText="1"/>
    </xf>
    <xf numFmtId="3" fontId="6" fillId="0" borderId="18" xfId="0" applyNumberFormat="1" applyFont="1" applyFill="1" applyBorder="1" applyAlignment="1">
      <alignment vertical="top" wrapText="1" shrinkToFit="1"/>
    </xf>
    <xf numFmtId="3" fontId="12" fillId="0" borderId="18" xfId="0" applyNumberFormat="1" applyFont="1" applyFill="1" applyBorder="1" applyAlignment="1">
      <alignment vertical="top" wrapText="1" shrinkToFit="1"/>
    </xf>
    <xf numFmtId="3" fontId="12" fillId="0" borderId="18" xfId="0" applyNumberFormat="1" applyFont="1" applyFill="1" applyBorder="1" applyAlignment="1">
      <alignment horizontal="right" vertical="top" wrapText="1" shrinkToFit="1"/>
    </xf>
    <xf numFmtId="165" fontId="12" fillId="0" borderId="18" xfId="0" applyNumberFormat="1" applyFont="1" applyFill="1" applyBorder="1" applyAlignment="1">
      <alignment horizontal="right" vertical="top" wrapText="1" shrinkToFit="1"/>
    </xf>
    <xf numFmtId="1" fontId="6" fillId="0" borderId="18" xfId="0" applyNumberFormat="1" applyFont="1" applyFill="1" applyBorder="1" applyAlignment="1">
      <alignment horizontal="center" vertical="top" wrapText="1" shrinkToFit="1"/>
    </xf>
    <xf numFmtId="3" fontId="6" fillId="3" borderId="18" xfId="0" applyNumberFormat="1" applyFont="1" applyFill="1" applyBorder="1" applyAlignment="1">
      <alignment vertical="top" wrapText="1" shrinkToFit="1"/>
    </xf>
    <xf numFmtId="3" fontId="5" fillId="3" borderId="18" xfId="0" applyNumberFormat="1" applyFont="1" applyFill="1" applyBorder="1" applyAlignment="1">
      <alignment vertical="top" wrapText="1" shrinkToFit="1"/>
    </xf>
    <xf numFmtId="1" fontId="5" fillId="6" borderId="18" xfId="0" applyNumberFormat="1" applyFont="1" applyFill="1" applyBorder="1" applyAlignment="1">
      <alignment horizontal="left" vertical="top" wrapText="1" shrinkToFit="1"/>
    </xf>
    <xf numFmtId="3" fontId="12" fillId="6" borderId="18" xfId="0" applyNumberFormat="1" applyFont="1" applyFill="1" applyBorder="1" applyAlignment="1">
      <alignment horizontal="right" vertical="top" wrapText="1" shrinkToFit="1"/>
    </xf>
    <xf numFmtId="3" fontId="12" fillId="6" borderId="18" xfId="0" applyNumberFormat="1" applyFont="1" applyFill="1" applyBorder="1" applyAlignment="1">
      <alignment vertical="top" wrapText="1" shrinkToFit="1"/>
    </xf>
    <xf numFmtId="165" fontId="12" fillId="6" borderId="18" xfId="0" applyNumberFormat="1" applyFont="1" applyFill="1" applyBorder="1" applyAlignment="1">
      <alignment horizontal="right" vertical="top" wrapText="1" shrinkToFit="1"/>
    </xf>
    <xf numFmtId="3" fontId="6" fillId="6" borderId="18" xfId="0" applyNumberFormat="1" applyFont="1" applyFill="1" applyBorder="1" applyAlignment="1">
      <alignment vertical="top" wrapText="1" shrinkToFit="1"/>
    </xf>
    <xf numFmtId="1" fontId="6" fillId="6" borderId="18" xfId="0" applyNumberFormat="1" applyFont="1" applyFill="1" applyBorder="1" applyAlignment="1">
      <alignment horizontal="center" vertical="top" wrapText="1" shrinkToFit="1"/>
    </xf>
    <xf numFmtId="3" fontId="7" fillId="0" borderId="18" xfId="0" applyNumberFormat="1" applyFont="1" applyFill="1" applyBorder="1" applyAlignment="1">
      <alignment horizontal="right" vertical="top" wrapText="1" shrinkToFit="1"/>
    </xf>
    <xf numFmtId="165" fontId="7" fillId="0" borderId="18" xfId="0" applyNumberFormat="1" applyFont="1" applyFill="1" applyBorder="1" applyAlignment="1">
      <alignment horizontal="right" vertical="top" wrapText="1" shrinkToFit="1"/>
    </xf>
    <xf numFmtId="3" fontId="9" fillId="0" borderId="18" xfId="0" applyNumberFormat="1" applyFont="1" applyFill="1" applyBorder="1" applyAlignment="1">
      <alignment vertical="top" wrapText="1" shrinkToFit="1"/>
    </xf>
    <xf numFmtId="1" fontId="8" fillId="6" borderId="18" xfId="0" applyNumberFormat="1" applyFont="1" applyFill="1" applyBorder="1" applyAlignment="1">
      <alignment horizontal="left" vertical="top" wrapText="1" shrinkToFit="1"/>
    </xf>
    <xf numFmtId="3" fontId="8" fillId="6" borderId="18" xfId="0" applyNumberFormat="1" applyFont="1" applyFill="1" applyBorder="1" applyAlignment="1">
      <alignment horizontal="right" vertical="top" wrapText="1" shrinkToFit="1"/>
    </xf>
    <xf numFmtId="3" fontId="5" fillId="6" borderId="18" xfId="0" applyNumberFormat="1" applyFont="1" applyFill="1" applyBorder="1" applyAlignment="1">
      <alignment vertical="top" wrapText="1" shrinkToFit="1"/>
    </xf>
    <xf numFmtId="165" fontId="8" fillId="6" borderId="18" xfId="0" applyNumberFormat="1" applyFont="1" applyFill="1" applyBorder="1" applyAlignment="1">
      <alignment horizontal="right" vertical="top" wrapText="1" shrinkToFit="1"/>
    </xf>
    <xf numFmtId="3" fontId="9" fillId="6" borderId="18" xfId="0" applyNumberFormat="1" applyFont="1" applyFill="1" applyBorder="1" applyAlignment="1">
      <alignment vertical="top" wrapText="1" shrinkToFit="1"/>
    </xf>
    <xf numFmtId="1" fontId="5" fillId="6" borderId="18" xfId="0" applyNumberFormat="1" applyFont="1" applyFill="1" applyBorder="1" applyAlignment="1">
      <alignment horizontal="center" vertical="top" wrapText="1" shrinkToFit="1"/>
    </xf>
    <xf numFmtId="165" fontId="6" fillId="0" borderId="18" xfId="0" applyNumberFormat="1" applyFont="1" applyFill="1" applyBorder="1" applyAlignment="1">
      <alignment horizontal="right" vertical="top" wrapText="1" shrinkToFit="1"/>
    </xf>
    <xf numFmtId="1" fontId="7" fillId="0" borderId="18" xfId="0" applyNumberFormat="1" applyFont="1" applyFill="1" applyBorder="1" applyAlignment="1">
      <alignment horizontal="center" vertical="top" wrapText="1" shrinkToFit="1"/>
    </xf>
    <xf numFmtId="0" fontId="8" fillId="6" borderId="18" xfId="0" applyFont="1" applyFill="1" applyBorder="1" applyAlignment="1">
      <alignment horizontal="left" vertical="top" wrapText="1"/>
    </xf>
    <xf numFmtId="3" fontId="6" fillId="6" borderId="18" xfId="0" applyNumberFormat="1" applyFont="1" applyFill="1" applyBorder="1" applyAlignment="1">
      <alignment horizontal="right" vertical="top" wrapText="1" shrinkToFit="1"/>
    </xf>
    <xf numFmtId="164" fontId="6" fillId="6" borderId="18" xfId="0" applyNumberFormat="1" applyFont="1" applyFill="1" applyBorder="1" applyAlignment="1">
      <alignment horizontal="center" vertical="top" wrapText="1" shrinkToFit="1"/>
    </xf>
    <xf numFmtId="3" fontId="7" fillId="0" borderId="18" xfId="0" applyNumberFormat="1" applyFont="1" applyFill="1" applyBorder="1" applyAlignment="1">
      <alignment vertical="top" wrapText="1" shrinkToFit="1"/>
    </xf>
    <xf numFmtId="3" fontId="13" fillId="6" borderId="18" xfId="0" applyNumberFormat="1" applyFont="1" applyFill="1" applyBorder="1" applyAlignment="1">
      <alignment horizontal="right" vertical="top" wrapText="1" shrinkToFit="1"/>
    </xf>
    <xf numFmtId="3" fontId="13" fillId="6" borderId="18" xfId="0" applyNumberFormat="1" applyFont="1" applyFill="1" applyBorder="1" applyAlignment="1">
      <alignment vertical="top" wrapText="1" shrinkToFit="1"/>
    </xf>
    <xf numFmtId="165" fontId="5" fillId="6" borderId="18" xfId="0" applyNumberFormat="1" applyFont="1" applyFill="1" applyBorder="1" applyAlignment="1">
      <alignment horizontal="right" vertical="top" wrapText="1" shrinkToFit="1"/>
    </xf>
    <xf numFmtId="1" fontId="8" fillId="6" borderId="18" xfId="0" applyNumberFormat="1" applyFont="1" applyFill="1" applyBorder="1" applyAlignment="1">
      <alignment horizontal="center" vertical="top" wrapText="1" shrinkToFit="1"/>
    </xf>
    <xf numFmtId="3" fontId="6" fillId="0" borderId="18" xfId="0" applyNumberFormat="1" applyFont="1" applyFill="1" applyBorder="1" applyAlignment="1">
      <alignment horizontal="right" vertical="top" wrapText="1" shrinkToFit="1"/>
    </xf>
    <xf numFmtId="3" fontId="2" fillId="0" borderId="18" xfId="0" applyNumberFormat="1" applyFont="1" applyFill="1" applyBorder="1" applyAlignment="1">
      <alignment vertical="top" wrapText="1" shrinkToFit="1"/>
    </xf>
    <xf numFmtId="1" fontId="12" fillId="0" borderId="18" xfId="0" applyNumberFormat="1" applyFont="1" applyFill="1" applyBorder="1" applyAlignment="1">
      <alignment horizontal="center" vertical="top" wrapText="1" shrinkToFit="1"/>
    </xf>
    <xf numFmtId="0" fontId="6" fillId="0" borderId="18" xfId="0" applyNumberFormat="1" applyFont="1" applyFill="1" applyBorder="1" applyAlignment="1">
      <alignment horizontal="left" vertical="top" wrapText="1" shrinkToFit="1"/>
    </xf>
    <xf numFmtId="3" fontId="5" fillId="6" borderId="18" xfId="0" applyNumberFormat="1" applyFont="1" applyFill="1" applyBorder="1" applyAlignment="1">
      <alignment horizontal="right" vertical="top" wrapText="1" shrinkToFit="1"/>
    </xf>
    <xf numFmtId="0" fontId="5" fillId="6" borderId="18" xfId="0" applyNumberFormat="1" applyFont="1" applyFill="1" applyBorder="1" applyAlignment="1">
      <alignment horizontal="left" vertical="top" wrapText="1" shrinkToFit="1"/>
    </xf>
    <xf numFmtId="3" fontId="6" fillId="0" borderId="19" xfId="0" applyNumberFormat="1" applyFont="1" applyFill="1" applyBorder="1" applyAlignment="1">
      <alignment vertical="top" wrapText="1" shrinkToFit="1"/>
    </xf>
    <xf numFmtId="3" fontId="12" fillId="0" borderId="19" xfId="0" applyNumberFormat="1" applyFont="1" applyFill="1" applyBorder="1" applyAlignment="1">
      <alignment horizontal="right" vertical="top" wrapText="1" shrinkToFit="1"/>
    </xf>
    <xf numFmtId="165" fontId="6" fillId="0" borderId="19" xfId="0" applyNumberFormat="1" applyFont="1" applyFill="1" applyBorder="1" applyAlignment="1">
      <alignment horizontal="right" vertical="top" wrapText="1" shrinkToFit="1"/>
    </xf>
    <xf numFmtId="165" fontId="6" fillId="0" borderId="19" xfId="1" applyNumberFormat="1" applyFont="1" applyFill="1" applyBorder="1" applyAlignment="1">
      <alignment horizontal="center" vertical="top" wrapText="1" shrinkToFit="1"/>
    </xf>
    <xf numFmtId="0" fontId="13" fillId="3" borderId="0" xfId="0" applyFont="1" applyFill="1" applyBorder="1" applyAlignment="1">
      <alignment vertical="center"/>
    </xf>
    <xf numFmtId="41" fontId="12" fillId="0" borderId="15" xfId="5" applyNumberFormat="1" applyFont="1" applyFill="1" applyBorder="1" applyAlignment="1">
      <alignment horizontal="center" vertical="top" wrapText="1"/>
    </xf>
    <xf numFmtId="41" fontId="12" fillId="0" borderId="15" xfId="5" applyNumberFormat="1" applyFont="1" applyFill="1" applyBorder="1" applyAlignment="1">
      <alignment vertical="top" wrapText="1"/>
    </xf>
    <xf numFmtId="41" fontId="12" fillId="0" borderId="12" xfId="5" applyNumberFormat="1" applyFont="1" applyFill="1" applyBorder="1" applyAlignment="1">
      <alignment horizontal="center" vertical="top" wrapText="1"/>
    </xf>
    <xf numFmtId="41" fontId="12" fillId="0" borderId="12" xfId="5" applyNumberFormat="1" applyFont="1" applyFill="1" applyBorder="1" applyAlignment="1">
      <alignment vertical="top" wrapText="1"/>
    </xf>
    <xf numFmtId="41" fontId="12" fillId="0" borderId="16" xfId="5" applyNumberFormat="1" applyFont="1" applyFill="1" applyBorder="1" applyAlignment="1">
      <alignment horizontal="center" vertical="top" wrapText="1"/>
    </xf>
    <xf numFmtId="41" fontId="12" fillId="0" borderId="16" xfId="5" applyNumberFormat="1" applyFont="1" applyFill="1" applyBorder="1" applyAlignment="1">
      <alignment vertical="top" wrapText="1"/>
    </xf>
    <xf numFmtId="41" fontId="13" fillId="4" borderId="1" xfId="5" applyNumberFormat="1" applyFont="1" applyFill="1" applyBorder="1" applyAlignment="1">
      <alignment horizontal="center" vertical="top" wrapText="1"/>
    </xf>
    <xf numFmtId="41" fontId="13" fillId="4" borderId="1" xfId="1" applyNumberFormat="1" applyFont="1" applyFill="1" applyBorder="1" applyAlignment="1">
      <alignment horizontal="center" vertical="top"/>
    </xf>
    <xf numFmtId="41" fontId="12" fillId="0" borderId="2" xfId="5" applyNumberFormat="1" applyFont="1" applyFill="1" applyBorder="1" applyAlignment="1">
      <alignment horizontal="center" vertical="top" wrapText="1"/>
    </xf>
    <xf numFmtId="41" fontId="12" fillId="0" borderId="2" xfId="2" applyNumberFormat="1" applyFont="1" applyBorder="1" applyAlignment="1">
      <alignment vertical="top"/>
    </xf>
    <xf numFmtId="0" fontId="12" fillId="0" borderId="0" xfId="6" applyFont="1" applyAlignment="1">
      <alignment horizontal="center" vertical="top"/>
    </xf>
    <xf numFmtId="0" fontId="12" fillId="0" borderId="0" xfId="6" applyFont="1" applyAlignment="1">
      <alignment vertical="top"/>
    </xf>
    <xf numFmtId="165" fontId="13" fillId="0" borderId="0" xfId="2" applyNumberFormat="1" applyFont="1" applyBorder="1" applyAlignment="1">
      <alignment vertical="top"/>
    </xf>
    <xf numFmtId="41" fontId="12" fillId="0" borderId="15" xfId="1" applyNumberFormat="1" applyFont="1" applyFill="1" applyBorder="1" applyAlignment="1">
      <alignment horizontal="center" vertical="top" wrapText="1"/>
    </xf>
    <xf numFmtId="41" fontId="12" fillId="0" borderId="12" xfId="1" applyNumberFormat="1" applyFont="1" applyFill="1" applyBorder="1" applyAlignment="1">
      <alignment horizontal="center" vertical="top" wrapText="1"/>
    </xf>
    <xf numFmtId="41" fontId="12" fillId="0" borderId="13" xfId="1" applyNumberFormat="1" applyFont="1" applyFill="1" applyBorder="1" applyAlignment="1">
      <alignment horizontal="center" vertical="top" wrapText="1"/>
    </xf>
    <xf numFmtId="41" fontId="13" fillId="7" borderId="1" xfId="1" applyNumberFormat="1" applyFont="1" applyFill="1" applyBorder="1" applyAlignment="1">
      <alignment horizontal="center" vertical="top" wrapText="1"/>
    </xf>
    <xf numFmtId="0" fontId="13" fillId="6" borderId="6" xfId="7" applyFont="1" applyFill="1" applyBorder="1" applyAlignment="1">
      <alignment horizontal="center" vertical="top"/>
    </xf>
    <xf numFmtId="165" fontId="13" fillId="6" borderId="1" xfId="2" applyNumberFormat="1" applyFont="1" applyFill="1" applyBorder="1" applyAlignment="1">
      <alignment horizontal="center" vertical="top"/>
    </xf>
    <xf numFmtId="0" fontId="13" fillId="6" borderId="1" xfId="7" applyFont="1" applyFill="1" applyBorder="1" applyAlignment="1">
      <alignment horizontal="center" vertical="top"/>
    </xf>
    <xf numFmtId="41" fontId="13" fillId="6" borderId="1" xfId="1" applyNumberFormat="1" applyFont="1" applyFill="1" applyBorder="1" applyAlignment="1">
      <alignment horizontal="center" vertical="top"/>
    </xf>
    <xf numFmtId="43" fontId="6" fillId="0" borderId="0" xfId="6" applyNumberFormat="1" applyFont="1" applyAlignment="1">
      <alignment vertical="top"/>
    </xf>
    <xf numFmtId="0" fontId="13" fillId="3" borderId="10" xfId="0" applyFont="1" applyFill="1" applyBorder="1" applyAlignment="1">
      <alignment horizontal="center" vertical="center"/>
    </xf>
    <xf numFmtId="0" fontId="13" fillId="3" borderId="7" xfId="0" applyFont="1" applyFill="1" applyBorder="1" applyAlignment="1">
      <alignment horizontal="center" vertical="center"/>
    </xf>
    <xf numFmtId="0" fontId="13" fillId="3" borderId="11" xfId="0" applyFont="1" applyFill="1" applyBorder="1" applyAlignment="1">
      <alignment horizontal="center" vertical="center"/>
    </xf>
    <xf numFmtId="0" fontId="5" fillId="0" borderId="0" xfId="6" applyFont="1" applyAlignment="1">
      <alignment horizontal="center" vertical="top"/>
    </xf>
    <xf numFmtId="0" fontId="8" fillId="4" borderId="6" xfId="7" applyFont="1" applyFill="1" applyBorder="1" applyAlignment="1">
      <alignment horizontal="center" vertical="top" wrapText="1"/>
    </xf>
    <xf numFmtId="0" fontId="8" fillId="4" borderId="9" xfId="7" applyFont="1" applyFill="1" applyBorder="1" applyAlignment="1">
      <alignment horizontal="center" vertical="top" wrapText="1"/>
    </xf>
    <xf numFmtId="0" fontId="5" fillId="4" borderId="1" xfId="6" applyFont="1" applyFill="1" applyBorder="1" applyAlignment="1">
      <alignment horizontal="center" vertical="top"/>
    </xf>
    <xf numFmtId="0" fontId="5" fillId="4" borderId="5" xfId="6" applyFont="1" applyFill="1" applyBorder="1" applyAlignment="1">
      <alignment horizontal="center" vertical="top"/>
    </xf>
    <xf numFmtId="0" fontId="5" fillId="4" borderId="3" xfId="6" applyFont="1" applyFill="1" applyBorder="1" applyAlignment="1">
      <alignment horizontal="center" vertical="top"/>
    </xf>
    <xf numFmtId="0" fontId="5" fillId="4" borderId="10" xfId="6" applyFont="1" applyFill="1" applyBorder="1" applyAlignment="1">
      <alignment horizontal="center" vertical="top" wrapText="1"/>
    </xf>
    <xf numFmtId="0" fontId="5" fillId="4" borderId="9" xfId="6" applyFont="1" applyFill="1" applyBorder="1" applyAlignment="1">
      <alignment horizontal="center" vertical="top"/>
    </xf>
    <xf numFmtId="165" fontId="5" fillId="7" borderId="10" xfId="1" applyNumberFormat="1" applyFont="1" applyFill="1" applyBorder="1" applyAlignment="1">
      <alignment horizontal="center" vertical="top"/>
    </xf>
    <xf numFmtId="165" fontId="5" fillId="7" borderId="11" xfId="1" applyNumberFormat="1" applyFont="1" applyFill="1" applyBorder="1" applyAlignment="1">
      <alignment horizontal="center" vertical="top"/>
    </xf>
    <xf numFmtId="0" fontId="5" fillId="5" borderId="5" xfId="6" applyFont="1" applyFill="1" applyBorder="1" applyAlignment="1">
      <alignment horizontal="center" vertical="top"/>
    </xf>
    <xf numFmtId="0" fontId="5" fillId="5" borderId="3" xfId="6" applyFont="1" applyFill="1" applyBorder="1" applyAlignment="1">
      <alignment horizontal="center" vertical="top"/>
    </xf>
    <xf numFmtId="0" fontId="5" fillId="5" borderId="10" xfId="6" applyFont="1" applyFill="1" applyBorder="1" applyAlignment="1">
      <alignment horizontal="center" vertical="top" wrapText="1"/>
    </xf>
    <xf numFmtId="0" fontId="5" fillId="5" borderId="9" xfId="6" applyFont="1" applyFill="1" applyBorder="1" applyAlignment="1">
      <alignment horizontal="center" vertical="top"/>
    </xf>
    <xf numFmtId="0" fontId="8" fillId="5" borderId="6" xfId="7" applyFont="1" applyFill="1" applyBorder="1" applyAlignment="1">
      <alignment horizontal="center" vertical="top" wrapText="1"/>
    </xf>
    <xf numFmtId="0" fontId="8" fillId="5" borderId="9" xfId="7" applyFont="1" applyFill="1" applyBorder="1" applyAlignment="1">
      <alignment horizontal="center" vertical="top" wrapText="1"/>
    </xf>
    <xf numFmtId="0" fontId="5" fillId="6" borderId="10" xfId="6" applyFont="1" applyFill="1" applyBorder="1" applyAlignment="1">
      <alignment horizontal="center" vertical="top"/>
    </xf>
    <xf numFmtId="0" fontId="5" fillId="6" borderId="11" xfId="6" applyFont="1" applyFill="1" applyBorder="1" applyAlignment="1">
      <alignment horizontal="center" vertical="top"/>
    </xf>
    <xf numFmtId="0" fontId="5" fillId="6" borderId="5" xfId="6" applyFont="1" applyFill="1" applyBorder="1" applyAlignment="1">
      <alignment horizontal="center" vertical="top"/>
    </xf>
    <xf numFmtId="0" fontId="5" fillId="6" borderId="3" xfId="6" applyFont="1" applyFill="1" applyBorder="1" applyAlignment="1">
      <alignment horizontal="center" vertical="top"/>
    </xf>
    <xf numFmtId="0" fontId="5" fillId="6" borderId="10" xfId="6" applyFont="1" applyFill="1" applyBorder="1" applyAlignment="1">
      <alignment horizontal="center" vertical="top" wrapText="1"/>
    </xf>
    <xf numFmtId="0" fontId="5" fillId="6" borderId="9" xfId="6" applyFont="1" applyFill="1" applyBorder="1" applyAlignment="1">
      <alignment horizontal="center" vertical="top"/>
    </xf>
    <xf numFmtId="0" fontId="8" fillId="6" borderId="6" xfId="7" applyFont="1" applyFill="1" applyBorder="1" applyAlignment="1">
      <alignment horizontal="center" vertical="top" wrapText="1"/>
    </xf>
    <xf numFmtId="0" fontId="8" fillId="6" borderId="9" xfId="7" applyFont="1" applyFill="1" applyBorder="1" applyAlignment="1">
      <alignment horizontal="center" vertical="top" wrapText="1"/>
    </xf>
  </cellXfs>
  <cellStyles count="8">
    <cellStyle name="Comma" xfId="1" builtinId="3"/>
    <cellStyle name="Comma 2" xfId="2"/>
    <cellStyle name="Comma 2 2" xfId="3"/>
    <cellStyle name="Comma 3" xfId="4"/>
    <cellStyle name="Normal" xfId="0" builtinId="0"/>
    <cellStyle name="Normal 2" xfId="5"/>
    <cellStyle name="Normal 3" xfId="6"/>
    <cellStyle name="ปกติ_01 เหนือบน 1 (2เมย52)" xfId="7"/>
  </cellStyles>
  <dxfs count="0"/>
  <tableStyles count="0" defaultTableStyle="TableStyleMedium9" defaultPivotStyle="PivotStyleLight16"/>
  <colors>
    <mruColors>
      <color rgb="FFCCFFFF"/>
      <color rgb="FFCCCCFF"/>
      <color rgb="FFFFFF99"/>
      <color rgb="FFCCFFCC"/>
      <color rgb="FF66FF66"/>
      <color rgb="FFDDDDDD"/>
      <color rgb="FFB2B2B2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7030A0"/>
  </sheetPr>
  <dimension ref="A2:N13"/>
  <sheetViews>
    <sheetView view="pageBreakPreview" zoomScaleSheetLayoutView="100" workbookViewId="0">
      <selection activeCell="E5" sqref="E5"/>
    </sheetView>
  </sheetViews>
  <sheetFormatPr defaultColWidth="9.140625" defaultRowHeight="12.75"/>
  <cols>
    <col min="1" max="1" width="15" style="43" customWidth="1"/>
    <col min="2" max="2" width="74.5703125" style="43" customWidth="1"/>
    <col min="3" max="3" width="10.42578125" style="43" bestFit="1" customWidth="1"/>
    <col min="4" max="4" width="3.42578125" style="44" customWidth="1"/>
    <col min="5" max="5" width="22.7109375" style="43" bestFit="1" customWidth="1"/>
    <col min="6" max="16384" width="9.140625" style="43"/>
  </cols>
  <sheetData>
    <row r="2" spans="1:14" s="181" customFormat="1" ht="32.25" customHeight="1">
      <c r="A2" s="204" t="s">
        <v>50</v>
      </c>
      <c r="B2" s="205"/>
      <c r="C2" s="205"/>
      <c r="D2" s="205"/>
      <c r="E2" s="206"/>
    </row>
    <row r="3" spans="1:14" s="41" customFormat="1" ht="35.25" customHeight="1">
      <c r="A3" s="131"/>
      <c r="B3" s="131"/>
      <c r="C3" s="131"/>
      <c r="D3" s="131"/>
      <c r="E3" s="131"/>
    </row>
    <row r="4" spans="1:14" ht="22.5" customHeight="1">
      <c r="A4" s="41" t="s">
        <v>51</v>
      </c>
      <c r="B4" s="42" t="s">
        <v>61</v>
      </c>
    </row>
    <row r="5" spans="1:14" ht="90" customHeight="1">
      <c r="A5" s="41" t="s">
        <v>52</v>
      </c>
      <c r="B5" s="42" t="s">
        <v>66</v>
      </c>
      <c r="G5" s="81"/>
      <c r="H5" s="79"/>
      <c r="I5" s="79"/>
      <c r="J5" s="79"/>
      <c r="K5" s="79"/>
      <c r="L5" s="79"/>
      <c r="M5" s="79"/>
      <c r="N5" s="79"/>
    </row>
    <row r="6" spans="1:14" ht="22.5" customHeight="1">
      <c r="A6" s="41" t="s">
        <v>106</v>
      </c>
    </row>
    <row r="7" spans="1:14" ht="21.75" customHeight="1">
      <c r="A7" s="45" t="s">
        <v>53</v>
      </c>
      <c r="B7" s="46" t="s">
        <v>59</v>
      </c>
    </row>
    <row r="8" spans="1:14" ht="21.75" customHeight="1">
      <c r="A8" s="45" t="s">
        <v>62</v>
      </c>
      <c r="B8" s="46" t="s">
        <v>54</v>
      </c>
      <c r="C8" s="43" t="s">
        <v>55</v>
      </c>
      <c r="D8" s="44">
        <v>1</v>
      </c>
      <c r="E8" s="43" t="s">
        <v>60</v>
      </c>
    </row>
    <row r="9" spans="1:14" s="47" customFormat="1" ht="22.5" customHeight="1">
      <c r="A9" s="75"/>
      <c r="B9" s="48" t="s">
        <v>99</v>
      </c>
      <c r="D9" s="50"/>
    </row>
    <row r="10" spans="1:14" ht="22.5" customHeight="1">
      <c r="A10" s="45" t="s">
        <v>63</v>
      </c>
      <c r="B10" s="46" t="s">
        <v>57</v>
      </c>
      <c r="C10" s="43" t="s">
        <v>55</v>
      </c>
      <c r="D10" s="44">
        <v>1</v>
      </c>
      <c r="E10" s="43" t="s">
        <v>60</v>
      </c>
    </row>
    <row r="11" spans="1:14" s="47" customFormat="1" ht="24" customHeight="1">
      <c r="A11" s="75"/>
      <c r="B11" s="49" t="s">
        <v>100</v>
      </c>
      <c r="D11" s="50"/>
    </row>
    <row r="12" spans="1:14" ht="24" customHeight="1">
      <c r="A12" s="45" t="s">
        <v>64</v>
      </c>
      <c r="B12" s="46" t="s">
        <v>56</v>
      </c>
    </row>
    <row r="13" spans="1:14" ht="24.75" customHeight="1">
      <c r="A13" s="45" t="s">
        <v>65</v>
      </c>
      <c r="B13" s="46" t="s">
        <v>58</v>
      </c>
    </row>
  </sheetData>
  <mergeCells count="1">
    <mergeCell ref="A2:E2"/>
  </mergeCells>
  <printOptions horizontalCentered="1"/>
  <pageMargins left="0.70866141732283472" right="0.51181102362204722" top="1.0236220472440944" bottom="0.74803149606299213" header="0.31496062992125984" footer="0.39370078740157483"/>
  <pageSetup scale="95" orientation="landscape" r:id="rId1"/>
  <headerFooter alignWithMargins="0">
    <oddFooter>&amp;R&amp;"Tahoma,Regular"&amp;10จ.ชุมพร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O22"/>
  <sheetViews>
    <sheetView view="pageBreakPreview" topLeftCell="A9" zoomScaleSheetLayoutView="100" workbookViewId="0">
      <selection activeCell="D19" sqref="D19"/>
    </sheetView>
  </sheetViews>
  <sheetFormatPr defaultColWidth="10.42578125" defaultRowHeight="12.75"/>
  <cols>
    <col min="1" max="1" width="6.7109375" style="12" customWidth="1"/>
    <col min="2" max="2" width="34.5703125" style="14" customWidth="1"/>
    <col min="3" max="3" width="10.5703125" style="2" customWidth="1"/>
    <col min="4" max="4" width="16.140625" style="1" customWidth="1"/>
    <col min="5" max="5" width="10" style="1" customWidth="1"/>
    <col min="6" max="6" width="18.7109375" style="1" bestFit="1" customWidth="1"/>
    <col min="7" max="7" width="10.85546875" style="1" customWidth="1"/>
    <col min="8" max="8" width="15.28515625" style="1" customWidth="1"/>
    <col min="9" max="9" width="10.28515625" style="1" customWidth="1"/>
    <col min="10" max="10" width="14.28515625" style="1" customWidth="1"/>
    <col min="11" max="11" width="8.7109375" style="13" customWidth="1"/>
    <col min="12" max="12" width="11.28515625" style="13" bestFit="1" customWidth="1"/>
    <col min="13" max="16384" width="10.42578125" style="13"/>
  </cols>
  <sheetData>
    <row r="1" spans="1:15" s="1" customFormat="1" ht="31.5" customHeight="1">
      <c r="A1" s="207" t="s">
        <v>45</v>
      </c>
      <c r="B1" s="207"/>
      <c r="C1" s="207"/>
      <c r="D1" s="207"/>
      <c r="E1" s="207"/>
      <c r="F1" s="207"/>
      <c r="G1" s="207"/>
      <c r="H1" s="207"/>
      <c r="I1" s="207"/>
      <c r="J1" s="207"/>
    </row>
    <row r="2" spans="1:15" s="1" customFormat="1" ht="30" hidden="1" customHeight="1">
      <c r="A2" s="3" t="s">
        <v>22</v>
      </c>
      <c r="C2" s="2"/>
    </row>
    <row r="3" spans="1:15" s="82" customFormat="1" ht="36" customHeight="1">
      <c r="A3" s="211" t="s">
        <v>15</v>
      </c>
      <c r="B3" s="211" t="s">
        <v>23</v>
      </c>
      <c r="C3" s="213" t="s">
        <v>24</v>
      </c>
      <c r="D3" s="214"/>
      <c r="E3" s="208" t="s">
        <v>14</v>
      </c>
      <c r="F3" s="209"/>
      <c r="G3" s="208" t="s">
        <v>13</v>
      </c>
      <c r="H3" s="209"/>
      <c r="I3" s="208" t="s">
        <v>12</v>
      </c>
      <c r="J3" s="209"/>
    </row>
    <row r="4" spans="1:15" s="87" customFormat="1" ht="24" customHeight="1">
      <c r="A4" s="212"/>
      <c r="B4" s="212"/>
      <c r="C4" s="83" t="s">
        <v>11</v>
      </c>
      <c r="D4" s="84" t="s">
        <v>10</v>
      </c>
      <c r="E4" s="85" t="s">
        <v>11</v>
      </c>
      <c r="F4" s="86" t="s">
        <v>10</v>
      </c>
      <c r="G4" s="85" t="s">
        <v>11</v>
      </c>
      <c r="H4" s="86" t="s">
        <v>10</v>
      </c>
      <c r="I4" s="85" t="s">
        <v>11</v>
      </c>
      <c r="J4" s="86" t="s">
        <v>10</v>
      </c>
      <c r="O4" s="88"/>
    </row>
    <row r="5" spans="1:15" s="5" customFormat="1" ht="39.75" customHeight="1">
      <c r="A5" s="113">
        <v>1</v>
      </c>
      <c r="B5" s="114" t="s">
        <v>26</v>
      </c>
      <c r="C5" s="182">
        <f>COUNTIFS(รายละเอียดโครงการ!$B$5:$B$23,1,รายละเอียดโครงการ!$H$5:$H$23,"&gt;0")</f>
        <v>2</v>
      </c>
      <c r="D5" s="183">
        <f>SUMIF(รายละเอียดโครงการ!$B$5:$B$23,1,รายละเอียดโครงการ!$H$5:$H$23)</f>
        <v>10400000</v>
      </c>
      <c r="E5" s="182">
        <f>COUNTIFS(รายละเอียดโครงการ!$B$5:$B$23,1,รายละเอียดโครงการ!$J$5:$J$23,"&gt;0")</f>
        <v>2</v>
      </c>
      <c r="F5" s="183">
        <f>SUMIF(รายละเอียดโครงการ!$B$5:$B$23,1,รายละเอียดโครงการ!$J$5:$J$23)</f>
        <v>7400000</v>
      </c>
      <c r="G5" s="182">
        <f>COUNTIFS(รายละเอียดโครงการ!$B$5:$B$23,1,รายละเอียดโครงการ!$K$5:$K$23,"&gt;0")</f>
        <v>1</v>
      </c>
      <c r="H5" s="183">
        <f>SUMIF(รายละเอียดโครงการ!$B$5:$B$23,1,รายละเอียดโครงการ!$K$5:$K$23)</f>
        <v>3000000</v>
      </c>
      <c r="I5" s="182">
        <f>COUNTIFS(รายละเอียดโครงการ!$B$5:$B$23,1,รายละเอียดโครงการ!$L$5:$L$23,"&gt;0")</f>
        <v>0</v>
      </c>
      <c r="J5" s="183">
        <f>SUMIF(รายละเอียดโครงการ!$B$5:$B$23,1,รายละเอียดโครงการ!$L$5:$L$23)</f>
        <v>0</v>
      </c>
      <c r="K5" s="111">
        <f>SUM(E5,I5)</f>
        <v>2</v>
      </c>
      <c r="L5" s="76">
        <f>SUM(F5,H5,J5)</f>
        <v>10400000</v>
      </c>
      <c r="M5" s="78"/>
      <c r="N5" s="78"/>
    </row>
    <row r="6" spans="1:15" s="5" customFormat="1" ht="39" customHeight="1">
      <c r="A6" s="115">
        <v>2</v>
      </c>
      <c r="B6" s="69" t="s">
        <v>25</v>
      </c>
      <c r="C6" s="184">
        <f>COUNTIFS(รายละเอียดโครงการ!$B$5:$B$23,2,รายละเอียดโครงการ!$H$5:$H$23,"&gt;0")</f>
        <v>1</v>
      </c>
      <c r="D6" s="185">
        <f>SUMIF(รายละเอียดโครงการ!$B$5:$B$23,2,รายละเอียดโครงการ!$H$5:$H$23)</f>
        <v>52556000</v>
      </c>
      <c r="E6" s="184">
        <f>COUNTIFS(รายละเอียดโครงการ!$B$5:$B$23,2,รายละเอียดโครงการ!$J$5:$J$23,"&gt;0")</f>
        <v>1</v>
      </c>
      <c r="F6" s="185">
        <f>SUMIF(รายละเอียดโครงการ!$B$5:$B$23,2,รายละเอียดโครงการ!$J$5:$J$23)</f>
        <v>29806000</v>
      </c>
      <c r="G6" s="184">
        <f>COUNTIFS(รายละเอียดโครงการ!$B$5:$B$23,2,รายละเอียดโครงการ!$K$5:$K$23,"&gt;0")</f>
        <v>1</v>
      </c>
      <c r="H6" s="185">
        <f>SUMIF(รายละเอียดโครงการ!$B$5:$B$23,2,รายละเอียดโครงการ!$K$5:$K$23)</f>
        <v>22750000</v>
      </c>
      <c r="I6" s="184">
        <f>COUNTIFS(รายละเอียดโครงการ!$B$5:$B$23,2,รายละเอียดโครงการ!$L$5:$L$23,"&gt;0")</f>
        <v>0</v>
      </c>
      <c r="J6" s="185">
        <f>SUMIF(รายละเอียดโครงการ!$B$5:$B$23,2,รายละเอียดโครงการ!$L$5:$L$23)</f>
        <v>0</v>
      </c>
      <c r="K6" s="112">
        <f t="shared" ref="K6:K9" si="0">SUM(E6,I6)</f>
        <v>1</v>
      </c>
      <c r="L6" s="4">
        <f t="shared" ref="L6:L9" si="1">SUM(F6,H6,J6)</f>
        <v>52556000</v>
      </c>
    </row>
    <row r="7" spans="1:15" s="5" customFormat="1" ht="51">
      <c r="A7" s="115">
        <v>3</v>
      </c>
      <c r="B7" s="69" t="s">
        <v>30</v>
      </c>
      <c r="C7" s="184">
        <f>COUNTIFS(รายละเอียดโครงการ!$B$5:$B$23,3,รายละเอียดโครงการ!$H$5:$H$23,"&gt;0")</f>
        <v>3</v>
      </c>
      <c r="D7" s="185">
        <f>SUMIF(รายละเอียดโครงการ!$B$5:$B$23,3,รายละเอียดโครงการ!$H$5:$H$23)</f>
        <v>98243500</v>
      </c>
      <c r="E7" s="184">
        <f>COUNTIFS(รายละเอียดโครงการ!$B$5:$B$23,3,รายละเอียดโครงการ!$J$5:$J$23,"&gt;0")</f>
        <v>3</v>
      </c>
      <c r="F7" s="185">
        <f>SUMIF(รายละเอียดโครงการ!$B$5:$B$23,3,รายละเอียดโครงการ!$J$5:$J$23)</f>
        <v>89514500</v>
      </c>
      <c r="G7" s="184">
        <f>COUNTIFS(รายละเอียดโครงการ!$B$5:$B$23,3,รายละเอียดโครงการ!$K$5:$K$23,"&gt;0")</f>
        <v>2</v>
      </c>
      <c r="H7" s="185">
        <f>SUMIF(รายละเอียดโครงการ!$B$5:$B$23,3,รายละเอียดโครงการ!$K$5:$K$23)</f>
        <v>8729000</v>
      </c>
      <c r="I7" s="184">
        <f>COUNTIFS(รายละเอียดโครงการ!$B$5:$B$23,3,รายละเอียดโครงการ!$L$5:$L$23,"&gt;0")</f>
        <v>0</v>
      </c>
      <c r="J7" s="185">
        <f>SUMIF(รายละเอียดโครงการ!$B$5:$B$23,3,รายละเอียดโครงการ!$L$5:$L$23)</f>
        <v>0</v>
      </c>
      <c r="K7" s="112">
        <f t="shared" si="0"/>
        <v>3</v>
      </c>
      <c r="L7" s="4">
        <f t="shared" si="1"/>
        <v>98243500</v>
      </c>
    </row>
    <row r="8" spans="1:15" s="5" customFormat="1" ht="51">
      <c r="A8" s="115">
        <v>4</v>
      </c>
      <c r="B8" s="69" t="s">
        <v>27</v>
      </c>
      <c r="C8" s="184">
        <f>COUNTIFS(รายละเอียดโครงการ!$B$5:$B$23,4,รายละเอียดโครงการ!$H$5:$H$23,"&gt;0")</f>
        <v>5</v>
      </c>
      <c r="D8" s="185">
        <f>SUMIF(รายละเอียดโครงการ!$B$5:$B$23,4,รายละเอียดโครงการ!$H$5:$H$23)</f>
        <v>69170000</v>
      </c>
      <c r="E8" s="184">
        <f>COUNTIFS(รายละเอียดโครงการ!$B$5:$B$23,4,รายละเอียดโครงการ!$J$5:$J$23,"&gt;0")</f>
        <v>4</v>
      </c>
      <c r="F8" s="185">
        <f>SUMIF(รายละเอียดโครงการ!$B$5:$B$23,4,รายละเอียดโครงการ!$J$5:$J$23)</f>
        <v>45930000</v>
      </c>
      <c r="G8" s="184">
        <f>COUNTIFS(รายละเอียดโครงการ!$B$5:$B$23,4,รายละเอียดโครงการ!$K$5:$K$23,"&gt;0")</f>
        <v>2</v>
      </c>
      <c r="H8" s="185">
        <f>SUMIF(รายละเอียดโครงการ!$B$5:$B$23,4,รายละเอียดโครงการ!$K$5:$K$23)</f>
        <v>11240000</v>
      </c>
      <c r="I8" s="184">
        <f>COUNTIFS(รายละเอียดโครงการ!$B$5:$B$23,4,รายละเอียดโครงการ!$L$5:$L$23,"&gt;0")</f>
        <v>1</v>
      </c>
      <c r="J8" s="185">
        <f>SUMIF(รายละเอียดโครงการ!$B$5:$B$23,4,รายละเอียดโครงการ!$L$5:$L$23)</f>
        <v>12000000</v>
      </c>
      <c r="K8" s="112">
        <f t="shared" si="0"/>
        <v>5</v>
      </c>
      <c r="L8" s="4">
        <f t="shared" si="1"/>
        <v>69170000</v>
      </c>
    </row>
    <row r="9" spans="1:15" s="120" customFormat="1" ht="36" customHeight="1">
      <c r="A9" s="116">
        <v>5</v>
      </c>
      <c r="B9" s="117" t="s">
        <v>28</v>
      </c>
      <c r="C9" s="186">
        <f>COUNTIFS(รายละเอียดโครงการ!$B$5:$B$23,5,รายละเอียดโครงการ!$H$5:$H$23,"&gt;0")</f>
        <v>2</v>
      </c>
      <c r="D9" s="187">
        <f>SUMIF(รายละเอียดโครงการ!$B$5:$B$23,5,รายละเอียดโครงการ!$H$5:$H$23)</f>
        <v>17960000</v>
      </c>
      <c r="E9" s="186">
        <f>COUNTIFS(รายละเอียดโครงการ!$B$5:$B$23,5,รายละเอียดโครงการ!$J$5:$J$23,"&gt;0")</f>
        <v>2</v>
      </c>
      <c r="F9" s="187">
        <f>SUMIF(รายละเอียดโครงการ!$B$5:$B$23,5,รายละเอียดโครงการ!$J$5:$J$23)</f>
        <v>17960000</v>
      </c>
      <c r="G9" s="186">
        <v>0</v>
      </c>
      <c r="H9" s="187">
        <f>SUMIF(รายละเอียดโครงการ!$B$5:$B$23,5,รายละเอียดโครงการ!$K$5:$K$23)</f>
        <v>0</v>
      </c>
      <c r="I9" s="186">
        <f>COUNTIFS(รายละเอียดโครงการ!$B$5:$B$23,5,รายละเอียดโครงการ!$L$5:$L$23,"&gt;0")</f>
        <v>0</v>
      </c>
      <c r="J9" s="187">
        <f>SUMIF(รายละเอียดโครงการ!$B$5:$B$23,5,รายละเอียดโครงการ!$L$5:$L$23)</f>
        <v>0</v>
      </c>
      <c r="K9" s="118">
        <f t="shared" si="0"/>
        <v>2</v>
      </c>
      <c r="L9" s="119">
        <f t="shared" si="1"/>
        <v>17960000</v>
      </c>
    </row>
    <row r="10" spans="1:15" s="121" customFormat="1" ht="29.25" customHeight="1">
      <c r="A10" s="210" t="s">
        <v>32</v>
      </c>
      <c r="B10" s="210"/>
      <c r="C10" s="188">
        <f>SUM(C5:C9)</f>
        <v>13</v>
      </c>
      <c r="D10" s="189">
        <f t="shared" ref="D10:J10" si="2">SUM(D5:D9)</f>
        <v>248329500</v>
      </c>
      <c r="E10" s="188">
        <f t="shared" si="2"/>
        <v>12</v>
      </c>
      <c r="F10" s="189">
        <f t="shared" si="2"/>
        <v>190610500</v>
      </c>
      <c r="G10" s="188">
        <f t="shared" si="2"/>
        <v>6</v>
      </c>
      <c r="H10" s="189">
        <f t="shared" si="2"/>
        <v>45719000</v>
      </c>
      <c r="I10" s="188">
        <f t="shared" si="2"/>
        <v>1</v>
      </c>
      <c r="J10" s="189">
        <f t="shared" si="2"/>
        <v>12000000</v>
      </c>
      <c r="K10" s="51">
        <f t="shared" ref="K10" si="3">SUM(E10,I10)</f>
        <v>13</v>
      </c>
      <c r="L10" s="4">
        <f t="shared" ref="L10" si="4">SUM(F10,H10,J10)</f>
        <v>248329500</v>
      </c>
      <c r="M10" s="89"/>
    </row>
    <row r="11" spans="1:15" s="1" customFormat="1" ht="33" customHeight="1">
      <c r="A11" s="6" t="s">
        <v>0</v>
      </c>
      <c r="B11" s="7" t="s">
        <v>19</v>
      </c>
      <c r="C11" s="190">
        <v>0</v>
      </c>
      <c r="D11" s="191">
        <v>9000000</v>
      </c>
      <c r="E11" s="190">
        <v>0</v>
      </c>
      <c r="F11" s="191">
        <v>9000000</v>
      </c>
      <c r="G11" s="190">
        <v>0</v>
      </c>
      <c r="H11" s="191">
        <v>0</v>
      </c>
      <c r="I11" s="190">
        <v>0</v>
      </c>
      <c r="J11" s="191">
        <v>0</v>
      </c>
      <c r="K11" s="8"/>
    </row>
    <row r="12" spans="1:15" s="121" customFormat="1" ht="29.25" customHeight="1">
      <c r="A12" s="210" t="s">
        <v>29</v>
      </c>
      <c r="B12" s="210"/>
      <c r="C12" s="188">
        <f>SUM(C10:C11)</f>
        <v>13</v>
      </c>
      <c r="D12" s="189">
        <f t="shared" ref="D12:J12" si="5">SUM(D10:D11)</f>
        <v>257329500</v>
      </c>
      <c r="E12" s="188">
        <f t="shared" si="5"/>
        <v>12</v>
      </c>
      <c r="F12" s="189">
        <f t="shared" si="5"/>
        <v>199610500</v>
      </c>
      <c r="G12" s="188">
        <f t="shared" si="5"/>
        <v>6</v>
      </c>
      <c r="H12" s="189">
        <f t="shared" si="5"/>
        <v>45719000</v>
      </c>
      <c r="I12" s="188">
        <f t="shared" si="5"/>
        <v>1</v>
      </c>
      <c r="J12" s="189">
        <f t="shared" si="5"/>
        <v>12000000</v>
      </c>
      <c r="K12" s="122"/>
    </row>
    <row r="13" spans="1:15" s="1" customFormat="1">
      <c r="C13" s="2"/>
    </row>
    <row r="14" spans="1:15" s="1" customFormat="1" ht="25.5" customHeight="1">
      <c r="A14" s="1" t="s">
        <v>46</v>
      </c>
      <c r="C14" s="2"/>
      <c r="G14" s="10" t="s">
        <v>11</v>
      </c>
      <c r="H14" s="15">
        <v>127889200</v>
      </c>
      <c r="I14" s="2" t="s">
        <v>10</v>
      </c>
    </row>
    <row r="15" spans="1:15" s="1" customFormat="1" ht="16.5" customHeight="1">
      <c r="C15" s="2"/>
      <c r="F15" s="9"/>
      <c r="K15" s="11"/>
    </row>
    <row r="16" spans="1:15">
      <c r="A16" s="13"/>
      <c r="B16" s="13"/>
      <c r="C16" s="12"/>
      <c r="D16" s="13"/>
      <c r="E16" s="13"/>
      <c r="F16" s="1" t="s">
        <v>0</v>
      </c>
    </row>
    <row r="18" spans="3:10">
      <c r="C18" s="72">
        <v>13</v>
      </c>
      <c r="D18" s="71">
        <v>248329500</v>
      </c>
      <c r="E18" s="72">
        <v>12</v>
      </c>
      <c r="F18" s="71">
        <v>190610500</v>
      </c>
      <c r="G18" s="72">
        <v>6</v>
      </c>
      <c r="H18" s="71">
        <v>45719000</v>
      </c>
      <c r="I18" s="72">
        <v>1</v>
      </c>
      <c r="J18" s="71">
        <v>12000000</v>
      </c>
    </row>
    <row r="20" spans="3:10">
      <c r="C20" s="74">
        <v>3</v>
      </c>
      <c r="D20" s="80">
        <v>131432200</v>
      </c>
      <c r="E20" s="80">
        <v>3</v>
      </c>
      <c r="F20" s="80">
        <v>105182200</v>
      </c>
      <c r="G20" s="80">
        <v>2</v>
      </c>
      <c r="H20" s="80">
        <v>26250000</v>
      </c>
      <c r="I20" s="80">
        <v>0</v>
      </c>
      <c r="J20" s="80">
        <v>0</v>
      </c>
    </row>
    <row r="21" spans="3:10">
      <c r="C21" s="74">
        <v>10</v>
      </c>
      <c r="D21" s="80">
        <v>116897300</v>
      </c>
      <c r="E21" s="80">
        <v>9</v>
      </c>
      <c r="F21" s="80">
        <v>85428300</v>
      </c>
      <c r="G21" s="80">
        <v>4</v>
      </c>
      <c r="H21" s="80">
        <v>19469000</v>
      </c>
      <c r="I21" s="80">
        <v>1</v>
      </c>
      <c r="J21" s="80">
        <v>12000000</v>
      </c>
    </row>
    <row r="22" spans="3:10">
      <c r="C22" s="110">
        <f>SUM(C20:C21)</f>
        <v>13</v>
      </c>
      <c r="D22" s="110">
        <f t="shared" ref="D22:J22" si="6">SUM(D20:D21)</f>
        <v>248329500</v>
      </c>
      <c r="E22" s="110">
        <f t="shared" si="6"/>
        <v>12</v>
      </c>
      <c r="F22" s="110">
        <f t="shared" si="6"/>
        <v>190610500</v>
      </c>
      <c r="G22" s="110">
        <f t="shared" si="6"/>
        <v>6</v>
      </c>
      <c r="H22" s="110">
        <f t="shared" si="6"/>
        <v>45719000</v>
      </c>
      <c r="I22" s="110">
        <f t="shared" si="6"/>
        <v>1</v>
      </c>
      <c r="J22" s="110">
        <f t="shared" si="6"/>
        <v>12000000</v>
      </c>
    </row>
  </sheetData>
  <mergeCells count="9">
    <mergeCell ref="A1:J1"/>
    <mergeCell ref="G3:H3"/>
    <mergeCell ref="I3:J3"/>
    <mergeCell ref="A10:B10"/>
    <mergeCell ref="A12:B12"/>
    <mergeCell ref="A3:A4"/>
    <mergeCell ref="B3:B4"/>
    <mergeCell ref="C3:D3"/>
    <mergeCell ref="E3:F3"/>
  </mergeCells>
  <printOptions horizontalCentered="1"/>
  <pageMargins left="0.35433070866141736" right="0.35433070866141736" top="0.98425196850393704" bottom="0.59055118110236227" header="0.39370078740157483" footer="0.31496062992125984"/>
  <pageSetup paperSize="9" scale="90" orientation="landscape" r:id="rId1"/>
  <headerFooter alignWithMargins="0">
    <oddFooter>&amp;R&amp;"Tahoma,Regular"&amp;10จ.ชุมพร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1:O23"/>
  <sheetViews>
    <sheetView view="pageBreakPreview" topLeftCell="A7" zoomScaleSheetLayoutView="100" workbookViewId="0">
      <selection activeCell="A14" sqref="A14:XFD14"/>
    </sheetView>
  </sheetViews>
  <sheetFormatPr defaultColWidth="10.42578125" defaultRowHeight="12.75"/>
  <cols>
    <col min="1" max="1" width="6.7109375" style="12" customWidth="1"/>
    <col min="2" max="2" width="30.28515625" style="14" customWidth="1"/>
    <col min="3" max="3" width="10.5703125" style="2" customWidth="1"/>
    <col min="4" max="4" width="17.7109375" style="1" customWidth="1"/>
    <col min="5" max="5" width="11.42578125" style="1" customWidth="1"/>
    <col min="6" max="6" width="14.42578125" style="1" customWidth="1"/>
    <col min="7" max="7" width="10.85546875" style="1" customWidth="1"/>
    <col min="8" max="8" width="16.5703125" style="1" bestFit="1" customWidth="1"/>
    <col min="9" max="9" width="10.28515625" style="1" customWidth="1"/>
    <col min="10" max="10" width="14.28515625" style="1" customWidth="1"/>
    <col min="11" max="11" width="2" style="13" bestFit="1" customWidth="1"/>
    <col min="12" max="12" width="12.5703125" style="13" bestFit="1" customWidth="1"/>
    <col min="13" max="14" width="10.42578125" style="13"/>
    <col min="15" max="15" width="15.28515625" style="13" bestFit="1" customWidth="1"/>
    <col min="16" max="16384" width="10.42578125" style="13"/>
  </cols>
  <sheetData>
    <row r="1" spans="1:15" s="1" customFormat="1" ht="31.5" customHeight="1">
      <c r="A1" s="207" t="s">
        <v>104</v>
      </c>
      <c r="B1" s="207"/>
      <c r="C1" s="207"/>
      <c r="D1" s="207"/>
      <c r="E1" s="207"/>
      <c r="F1" s="207"/>
      <c r="G1" s="207"/>
      <c r="H1" s="207"/>
      <c r="I1" s="207"/>
      <c r="J1" s="207"/>
    </row>
    <row r="2" spans="1:15" s="1" customFormat="1" ht="30" hidden="1" customHeight="1">
      <c r="A2" s="3" t="s">
        <v>22</v>
      </c>
      <c r="C2" s="2"/>
    </row>
    <row r="3" spans="1:15" s="90" customFormat="1" ht="36" customHeight="1">
      <c r="A3" s="217" t="s">
        <v>15</v>
      </c>
      <c r="B3" s="217" t="s">
        <v>23</v>
      </c>
      <c r="C3" s="219" t="s">
        <v>24</v>
      </c>
      <c r="D3" s="220"/>
      <c r="E3" s="221" t="s">
        <v>14</v>
      </c>
      <c r="F3" s="222"/>
      <c r="G3" s="221" t="s">
        <v>13</v>
      </c>
      <c r="H3" s="222"/>
      <c r="I3" s="221" t="s">
        <v>12</v>
      </c>
      <c r="J3" s="222"/>
    </row>
    <row r="4" spans="1:15" s="95" customFormat="1" ht="24" customHeight="1">
      <c r="A4" s="218"/>
      <c r="B4" s="218"/>
      <c r="C4" s="91" t="s">
        <v>11</v>
      </c>
      <c r="D4" s="92" t="s">
        <v>10</v>
      </c>
      <c r="E4" s="93" t="s">
        <v>11</v>
      </c>
      <c r="F4" s="94" t="s">
        <v>10</v>
      </c>
      <c r="G4" s="93" t="s">
        <v>11</v>
      </c>
      <c r="H4" s="94" t="s">
        <v>10</v>
      </c>
      <c r="I4" s="93" t="s">
        <v>11</v>
      </c>
      <c r="J4" s="94" t="s">
        <v>10</v>
      </c>
      <c r="O4" s="96"/>
    </row>
    <row r="5" spans="1:15" s="5" customFormat="1" ht="39.75" customHeight="1">
      <c r="A5" s="113">
        <v>1</v>
      </c>
      <c r="B5" s="114" t="s">
        <v>26</v>
      </c>
      <c r="C5" s="195">
        <f>COUNTIFS(รายละเอียดโครงการ!$B$5:$B$23,1,รายละเอียดโครงการ!$C$5:$C$23,"p",รายละเอียดโครงการ!$H$5:$H$23,"&gt;0")</f>
        <v>0</v>
      </c>
      <c r="D5" s="195">
        <f>SUMIFS(รายละเอียดโครงการ!$H$5:$H$23,รายละเอียดโครงการ!$B$5:$B$23,1,รายละเอียดโครงการ!$C$5:$C$23,"p")</f>
        <v>0</v>
      </c>
      <c r="E5" s="195">
        <f>COUNTIFS(รายละเอียดโครงการ!$B$5:$B$23,1,รายละเอียดโครงการ!$C$5:$C$23,"p",รายละเอียดโครงการ!$J$5:$J$23,"&gt;0")</f>
        <v>0</v>
      </c>
      <c r="F5" s="195">
        <f>SUMIFS(รายละเอียดโครงการ!$J$5:$J$23,รายละเอียดโครงการ!$B$5:$B$23,1,รายละเอียดโครงการ!$C$5:$C$23,"p")</f>
        <v>0</v>
      </c>
      <c r="G5" s="195">
        <f>COUNTIFS(รายละเอียดโครงการ!$B$5:$B$23,1,รายละเอียดโครงการ!$C$5:$C$23,"p",รายละเอียดโครงการ!$K$5:$K$23,"&gt;0")</f>
        <v>0</v>
      </c>
      <c r="H5" s="195">
        <f>SUMIFS(รายละเอียดโครงการ!$K$5:$K$23,รายละเอียดโครงการ!$B$5:$B$23,1,รายละเอียดโครงการ!$C$5:$C$23,"p")</f>
        <v>0</v>
      </c>
      <c r="I5" s="195">
        <f>COUNTIFS(รายละเอียดโครงการ!$B$5:$B$23,1,รายละเอียดโครงการ!$C$5:$C$23,"p",รายละเอียดโครงการ!$L$5:$L$23,"&gt;0")</f>
        <v>0</v>
      </c>
      <c r="J5" s="195">
        <f>SUMIFS(รายละเอียดโครงการ!$L$5:$L$23,รายละเอียดโครงการ!$B$5:$B$23,1,รายละเอียดโครงการ!$C$5:$C$23,"p")</f>
        <v>0</v>
      </c>
      <c r="K5" s="78"/>
      <c r="L5" s="78"/>
      <c r="M5" s="78"/>
      <c r="N5" s="78"/>
    </row>
    <row r="6" spans="1:15" s="5" customFormat="1" ht="39" customHeight="1">
      <c r="A6" s="115">
        <v>2</v>
      </c>
      <c r="B6" s="69" t="s">
        <v>25</v>
      </c>
      <c r="C6" s="196">
        <f>COUNTIFS(รายละเอียดโครงการ!$B$5:$B$23,2,รายละเอียดโครงการ!$C$5:$C$23,"p",รายละเอียดโครงการ!$H$5:$H$23,"&gt;0")</f>
        <v>1</v>
      </c>
      <c r="D6" s="196">
        <f>SUMIFS(รายละเอียดโครงการ!$H$5:$H$23,รายละเอียดโครงการ!$B$5:$B$23,2,รายละเอียดโครงการ!$C$5:$C$23,"p")</f>
        <v>52556000</v>
      </c>
      <c r="E6" s="196">
        <f>COUNTIFS(รายละเอียดโครงการ!$B$5:$B$23,2,รายละเอียดโครงการ!$C$5:$C$23,"p",รายละเอียดโครงการ!$J$5:$J$23,"&gt;0")</f>
        <v>1</v>
      </c>
      <c r="F6" s="196">
        <f>SUMIFS(รายละเอียดโครงการ!$J$5:$J$23,รายละเอียดโครงการ!$B$5:$B$23,2,รายละเอียดโครงการ!$C$5:$C$23,"p")</f>
        <v>29806000</v>
      </c>
      <c r="G6" s="196">
        <f>COUNTIFS(รายละเอียดโครงการ!$B$5:$B$23,2,รายละเอียดโครงการ!$C$5:$C$23,"p",รายละเอียดโครงการ!$K$5:$K$23,"&gt;0")</f>
        <v>1</v>
      </c>
      <c r="H6" s="196">
        <f>SUMIFS(รายละเอียดโครงการ!$K$5:$K$23,รายละเอียดโครงการ!$B$5:$B$23,2,รายละเอียดโครงการ!$C$5:$C$23,"p")</f>
        <v>22750000</v>
      </c>
      <c r="I6" s="196">
        <f>COUNTIFS(รายละเอียดโครงการ!$B$5:$B$23,2,รายละเอียดโครงการ!$C$5:$C$23,"p",รายละเอียดโครงการ!$L$5:$L$23,"&gt;0")</f>
        <v>0</v>
      </c>
      <c r="J6" s="196">
        <f>SUMIFS(รายละเอียดโครงการ!$L$5:$L$23,รายละเอียดโครงการ!$B$5:$B$23,2,รายละเอียดโครงการ!$C$5:$C$23,"p")</f>
        <v>0</v>
      </c>
      <c r="K6" s="51">
        <f>SUM(E6,I6)</f>
        <v>1</v>
      </c>
      <c r="L6" s="4">
        <f>SUM(F6,H6,J6)</f>
        <v>52556000</v>
      </c>
    </row>
    <row r="7" spans="1:15" s="5" customFormat="1" ht="51">
      <c r="A7" s="115">
        <v>3</v>
      </c>
      <c r="B7" s="69" t="s">
        <v>110</v>
      </c>
      <c r="C7" s="196">
        <f>COUNTIFS(รายละเอียดโครงการ!$B$5:$B$23,3,รายละเอียดโครงการ!$C$5:$C$23,"p",รายละเอียดโครงการ!$H$5:$H$23,"&gt;0")</f>
        <v>2</v>
      </c>
      <c r="D7" s="196">
        <f>SUMIFS(รายละเอียดโครงการ!$H$5:$H$23,รายละเอียดโครงการ!$B$5:$B$23,3,รายละเอียดโครงการ!$C$5:$C$23,"p")</f>
        <v>78876200</v>
      </c>
      <c r="E7" s="196">
        <f>COUNTIFS(รายละเอียดโครงการ!$B$5:$B$23,3,รายละเอียดโครงการ!$C$5:$C$23,"p",รายละเอียดโครงการ!$J$5:$J$23,"&gt;0")</f>
        <v>2</v>
      </c>
      <c r="F7" s="196">
        <f>SUMIFS(รายละเอียดโครงการ!$J$5:$J$23,รายละเอียดโครงการ!$B$5:$B$23,3,รายละเอียดโครงการ!$C$5:$C$23,"p")</f>
        <v>75376200</v>
      </c>
      <c r="G7" s="196">
        <f>COUNTIFS(รายละเอียดโครงการ!$B$5:$B$23,3,รายละเอียดโครงการ!$C$5:$C$23,"p",รายละเอียดโครงการ!$K$5:$K$23,"&gt;0")</f>
        <v>1</v>
      </c>
      <c r="H7" s="196">
        <f>SUMIFS(รายละเอียดโครงการ!$K$5:$K$23,รายละเอียดโครงการ!$B$5:$B$23,3,รายละเอียดโครงการ!$C$5:$C$23,"p")</f>
        <v>3500000</v>
      </c>
      <c r="I7" s="196">
        <f>COUNTIFS(รายละเอียดโครงการ!$B$5:$B$23,3,รายละเอียดโครงการ!$C$5:$C$23,"p",รายละเอียดโครงการ!$L$5:$L$23,"&gt;0")</f>
        <v>0</v>
      </c>
      <c r="J7" s="196">
        <f>SUMIFS(รายละเอียดโครงการ!$L$5:$L$23,รายละเอียดโครงการ!$B$5:$B$23,3,รายละเอียดโครงการ!$C$5:$C$23,"p")</f>
        <v>0</v>
      </c>
      <c r="K7" s="51">
        <f t="shared" ref="K7:K9" si="0">SUM(E7,I7)</f>
        <v>2</v>
      </c>
      <c r="L7" s="4">
        <f t="shared" ref="L7:L9" si="1">SUM(F7,H7,J7)</f>
        <v>78876200</v>
      </c>
    </row>
    <row r="8" spans="1:15" s="5" customFormat="1" ht="51">
      <c r="A8" s="115">
        <v>4</v>
      </c>
      <c r="B8" s="69" t="s">
        <v>27</v>
      </c>
      <c r="C8" s="196">
        <f>COUNTIFS(รายละเอียดโครงการ!$B$5:$B$23,4,รายละเอียดโครงการ!$C$5:$C$23,"p",รายละเอียดโครงการ!$H$5:$H$23,"&gt;0")</f>
        <v>0</v>
      </c>
      <c r="D8" s="196">
        <f>SUMIFS(รายละเอียดโครงการ!$H$5:$H$23,รายละเอียดโครงการ!$B$5:$B$23,4,รายละเอียดโครงการ!$C$5:$C$23,"p")</f>
        <v>0</v>
      </c>
      <c r="E8" s="196">
        <f>COUNTIFS(รายละเอียดโครงการ!$B$5:$B$23,4,รายละเอียดโครงการ!$C$5:$C$23,"p",รายละเอียดโครงการ!$J$5:$J$23,"&gt;0")</f>
        <v>0</v>
      </c>
      <c r="F8" s="196">
        <f>SUMIFS(รายละเอียดโครงการ!$J$5:$J$23,รายละเอียดโครงการ!$B$5:$B$23,4,รายละเอียดโครงการ!$C$5:$C$23,"p")</f>
        <v>0</v>
      </c>
      <c r="G8" s="196">
        <f>COUNTIFS(รายละเอียดโครงการ!$B$5:$B$23,4,รายละเอียดโครงการ!$C$5:$C$23,"p",รายละเอียดโครงการ!$K$5:$K$23,"&gt;0")</f>
        <v>0</v>
      </c>
      <c r="H8" s="196">
        <f>SUMIFS(รายละเอียดโครงการ!$K$5:$K$23,รายละเอียดโครงการ!$B$5:$B$23,4,รายละเอียดโครงการ!$C$5:$C$23,"p")</f>
        <v>0</v>
      </c>
      <c r="I8" s="196">
        <f>COUNTIFS(รายละเอียดโครงการ!$B$5:$B$23,4,รายละเอียดโครงการ!$C$5:$C$23,"p",รายละเอียดโครงการ!$L$5:$L$23,"&gt;0")</f>
        <v>0</v>
      </c>
      <c r="J8" s="196">
        <f>SUMIFS(รายละเอียดโครงการ!$L$5:$L$23,รายละเอียดโครงการ!$B$5:$B$23,4,รายละเอียดโครงการ!$C$5:$C$23,"p")</f>
        <v>0</v>
      </c>
      <c r="K8" s="51">
        <f t="shared" si="0"/>
        <v>0</v>
      </c>
      <c r="L8" s="4">
        <f t="shared" si="1"/>
        <v>0</v>
      </c>
    </row>
    <row r="9" spans="1:15" s="5" customFormat="1" ht="36" customHeight="1">
      <c r="A9" s="123">
        <v>5</v>
      </c>
      <c r="B9" s="124" t="s">
        <v>28</v>
      </c>
      <c r="C9" s="197">
        <f>COUNTIFS(รายละเอียดโครงการ!$B$5:$B$23,5,รายละเอียดโครงการ!$C$5:$C$23,"p",รายละเอียดโครงการ!$H$5:$H$23,"&gt;0")</f>
        <v>0</v>
      </c>
      <c r="D9" s="197">
        <f>SUMIFS(รายละเอียดโครงการ!$H$5:$H$23,รายละเอียดโครงการ!$B$5:$B$23,5,รายละเอียดโครงการ!$C$5:$C$23,"p")</f>
        <v>0</v>
      </c>
      <c r="E9" s="197">
        <f>COUNTIFS(รายละเอียดโครงการ!$B$5:$B$23,5,รายละเอียดโครงการ!$C$5:$C$23,"p",รายละเอียดโครงการ!$J$5:$J$23,"&gt;0")</f>
        <v>0</v>
      </c>
      <c r="F9" s="197">
        <f>SUMIFS(รายละเอียดโครงการ!$J$5:$J$23,รายละเอียดโครงการ!$B$5:$B$23,5,รายละเอียดโครงการ!$C$5:$C$23,"p")</f>
        <v>0</v>
      </c>
      <c r="G9" s="197">
        <f>COUNTIFS(รายละเอียดโครงการ!$B$5:$B$23,5,รายละเอียดโครงการ!$C$5:$C$23,"p",รายละเอียดโครงการ!$K$5:$K$23,"&gt;0")</f>
        <v>0</v>
      </c>
      <c r="H9" s="197">
        <f>SUMIFS(รายละเอียดโครงการ!$K$5:$K$23,รายละเอียดโครงการ!$B$5:$B$23,5,รายละเอียดโครงการ!$C$5:$C$23,"p")</f>
        <v>0</v>
      </c>
      <c r="I9" s="197">
        <f>COUNTIFS(รายละเอียดโครงการ!$B$5:$B$23,5,รายละเอียดโครงการ!$C$5:$C$23,"p",รายละเอียดโครงการ!$L$5:$L$23,"&gt;0")</f>
        <v>0</v>
      </c>
      <c r="J9" s="197">
        <f>SUMIFS(รายละเอียดโครงการ!$L$5:$L$23,รายละเอียดโครงการ!$B$5:$B$23,5,รายละเอียดโครงการ!$C$5:$C$23,"p")</f>
        <v>0</v>
      </c>
      <c r="K9" s="51">
        <f t="shared" si="0"/>
        <v>0</v>
      </c>
      <c r="L9" s="4">
        <f t="shared" si="1"/>
        <v>0</v>
      </c>
    </row>
    <row r="10" spans="1:15" s="126" customFormat="1" ht="29.25" customHeight="1">
      <c r="A10" s="215" t="s">
        <v>75</v>
      </c>
      <c r="B10" s="216"/>
      <c r="C10" s="198">
        <f>SUM(C5:C9)</f>
        <v>3</v>
      </c>
      <c r="D10" s="198">
        <f t="shared" ref="D10:J10" si="2">SUM(D5:D9)</f>
        <v>131432200</v>
      </c>
      <c r="E10" s="198">
        <f t="shared" si="2"/>
        <v>3</v>
      </c>
      <c r="F10" s="198">
        <f t="shared" si="2"/>
        <v>105182200</v>
      </c>
      <c r="G10" s="198">
        <f t="shared" si="2"/>
        <v>2</v>
      </c>
      <c r="H10" s="198">
        <f t="shared" si="2"/>
        <v>26250000</v>
      </c>
      <c r="I10" s="198">
        <f t="shared" si="2"/>
        <v>0</v>
      </c>
      <c r="J10" s="198">
        <f t="shared" si="2"/>
        <v>0</v>
      </c>
      <c r="K10" s="125"/>
    </row>
    <row r="11" spans="1:15" s="1" customFormat="1">
      <c r="C11" s="192"/>
      <c r="D11" s="193"/>
      <c r="E11" s="193"/>
      <c r="F11" s="193"/>
      <c r="G11" s="193"/>
      <c r="H11" s="193"/>
      <c r="I11" s="193"/>
      <c r="J11" s="193"/>
    </row>
    <row r="12" spans="1:15" s="1" customFormat="1" ht="16.5" customHeight="1">
      <c r="B12" s="1" t="s">
        <v>0</v>
      </c>
      <c r="C12" s="192"/>
      <c r="D12" s="193"/>
      <c r="E12" s="193"/>
      <c r="F12" s="194" t="s">
        <v>0</v>
      </c>
      <c r="G12" s="193"/>
      <c r="H12" s="193"/>
      <c r="I12" s="193"/>
      <c r="J12" s="193"/>
    </row>
    <row r="13" spans="1:15" s="1" customFormat="1" ht="16.5" customHeight="1">
      <c r="A13" s="1" t="s">
        <v>46</v>
      </c>
      <c r="C13" s="2"/>
      <c r="F13" s="10" t="s">
        <v>11</v>
      </c>
      <c r="H13" s="15">
        <v>118889200</v>
      </c>
      <c r="I13" s="52" t="s">
        <v>10</v>
      </c>
      <c r="L13" s="73"/>
      <c r="O13" s="80">
        <v>107932200</v>
      </c>
    </row>
    <row r="14" spans="1:15" s="1" customFormat="1" ht="16.5" customHeight="1">
      <c r="C14" s="2"/>
      <c r="F14" s="9"/>
      <c r="K14" s="11"/>
    </row>
    <row r="15" spans="1:15">
      <c r="A15" s="13"/>
      <c r="B15" s="13"/>
      <c r="C15" s="12"/>
      <c r="D15" s="13"/>
      <c r="E15" s="13"/>
      <c r="F15" s="1" t="s">
        <v>0</v>
      </c>
    </row>
    <row r="16" spans="1:15">
      <c r="C16" s="2">
        <v>10</v>
      </c>
      <c r="D16" s="1">
        <v>116897300</v>
      </c>
      <c r="E16" s="1">
        <v>9</v>
      </c>
      <c r="F16" s="1">
        <v>85428300</v>
      </c>
      <c r="G16" s="1">
        <v>4</v>
      </c>
      <c r="H16" s="73">
        <v>19469000</v>
      </c>
      <c r="I16" s="1">
        <v>1</v>
      </c>
      <c r="J16" s="1">
        <v>12000000</v>
      </c>
    </row>
    <row r="17" spans="3:10">
      <c r="C17" s="74">
        <f>SUM(C16,C10)</f>
        <v>13</v>
      </c>
      <c r="D17" s="74">
        <f>SUM(D16,D10)</f>
        <v>248329500</v>
      </c>
      <c r="E17" s="74">
        <f>SUM(E16,E10)</f>
        <v>12</v>
      </c>
      <c r="F17" s="74">
        <f>SUM(F16,F10)</f>
        <v>190610500</v>
      </c>
      <c r="G17" s="74">
        <f>SUM(G16,G10)</f>
        <v>6</v>
      </c>
      <c r="H17" s="74">
        <f>SUM(H16,H10)</f>
        <v>45719000</v>
      </c>
      <c r="I17" s="74">
        <f>SUM(I16,I10)</f>
        <v>1</v>
      </c>
      <c r="J17" s="74">
        <f>SUM(J16,J10)</f>
        <v>12000000</v>
      </c>
    </row>
    <row r="21" spans="3:10">
      <c r="H21" s="1">
        <f>F10/H13*100</f>
        <v>88.470777833478564</v>
      </c>
    </row>
    <row r="22" spans="3:10">
      <c r="H22" s="203">
        <f>F10/H23*100</f>
        <v>82.244786893654819</v>
      </c>
    </row>
    <row r="23" spans="3:10">
      <c r="H23" s="80">
        <v>127889200</v>
      </c>
    </row>
  </sheetData>
  <mergeCells count="8">
    <mergeCell ref="A10:B10"/>
    <mergeCell ref="A1:J1"/>
    <mergeCell ref="A3:A4"/>
    <mergeCell ref="B3:B4"/>
    <mergeCell ref="C3:D3"/>
    <mergeCell ref="E3:F3"/>
    <mergeCell ref="G3:H3"/>
    <mergeCell ref="I3:J3"/>
  </mergeCells>
  <printOptions horizontalCentered="1"/>
  <pageMargins left="0.35433070866141736" right="0.27559055118110237" top="1.0236220472440944" bottom="0.59055118110236227" header="0.39370078740157483" footer="0.35433070866141736"/>
  <pageSetup paperSize="9" scale="90" orientation="landscape" r:id="rId1"/>
  <headerFooter alignWithMargins="0">
    <oddFooter>&amp;R&amp;"Tahoma,Regular"&amp;10จ.ชุมพร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</sheetPr>
  <dimension ref="A1:O16"/>
  <sheetViews>
    <sheetView view="pageBreakPreview" topLeftCell="A5" zoomScaleSheetLayoutView="100" workbookViewId="0">
      <selection activeCell="A13" sqref="A13:XFD13"/>
    </sheetView>
  </sheetViews>
  <sheetFormatPr defaultColWidth="10.42578125" defaultRowHeight="12.75"/>
  <cols>
    <col min="1" max="1" width="6.7109375" style="12" customWidth="1"/>
    <col min="2" max="2" width="36.28515625" style="14" customWidth="1"/>
    <col min="3" max="3" width="10.5703125" style="2" customWidth="1"/>
    <col min="4" max="4" width="14.140625" style="1" customWidth="1"/>
    <col min="5" max="5" width="10" style="1" customWidth="1"/>
    <col min="6" max="6" width="17.28515625" style="1" bestFit="1" customWidth="1"/>
    <col min="7" max="7" width="10.85546875" style="1" customWidth="1"/>
    <col min="8" max="8" width="14.42578125" style="1" customWidth="1"/>
    <col min="9" max="9" width="10.28515625" style="1" customWidth="1"/>
    <col min="10" max="10" width="14.28515625" style="1" customWidth="1"/>
    <col min="11" max="11" width="2" style="13" bestFit="1" customWidth="1"/>
    <col min="12" max="12" width="15.28515625" style="13" bestFit="1" customWidth="1"/>
    <col min="13" max="16384" width="10.42578125" style="13"/>
  </cols>
  <sheetData>
    <row r="1" spans="1:15" s="1" customFormat="1" ht="31.5" customHeight="1">
      <c r="A1" s="207" t="s">
        <v>105</v>
      </c>
      <c r="B1" s="207"/>
      <c r="C1" s="207"/>
      <c r="D1" s="207"/>
      <c r="E1" s="207"/>
      <c r="F1" s="207"/>
      <c r="G1" s="207"/>
      <c r="H1" s="207"/>
      <c r="I1" s="207"/>
      <c r="J1" s="207"/>
    </row>
    <row r="2" spans="1:15" s="1" customFormat="1" ht="30" hidden="1" customHeight="1">
      <c r="A2" s="3" t="s">
        <v>22</v>
      </c>
      <c r="C2" s="2"/>
    </row>
    <row r="3" spans="1:15" s="97" customFormat="1" ht="36" customHeight="1">
      <c r="A3" s="225" t="s">
        <v>15</v>
      </c>
      <c r="B3" s="225" t="s">
        <v>23</v>
      </c>
      <c r="C3" s="227" t="s">
        <v>24</v>
      </c>
      <c r="D3" s="228"/>
      <c r="E3" s="229" t="s">
        <v>14</v>
      </c>
      <c r="F3" s="230"/>
      <c r="G3" s="229" t="s">
        <v>13</v>
      </c>
      <c r="H3" s="230"/>
      <c r="I3" s="229" t="s">
        <v>12</v>
      </c>
      <c r="J3" s="230"/>
    </row>
    <row r="4" spans="1:15" s="98" customFormat="1" ht="24" customHeight="1">
      <c r="A4" s="226"/>
      <c r="B4" s="226"/>
      <c r="C4" s="199" t="s">
        <v>11</v>
      </c>
      <c r="D4" s="200" t="s">
        <v>10</v>
      </c>
      <c r="E4" s="201" t="s">
        <v>11</v>
      </c>
      <c r="F4" s="200" t="s">
        <v>10</v>
      </c>
      <c r="G4" s="201" t="s">
        <v>11</v>
      </c>
      <c r="H4" s="200" t="s">
        <v>10</v>
      </c>
      <c r="I4" s="201" t="s">
        <v>11</v>
      </c>
      <c r="J4" s="200" t="s">
        <v>10</v>
      </c>
      <c r="O4" s="99"/>
    </row>
    <row r="5" spans="1:15" s="5" customFormat="1" ht="39.75" customHeight="1">
      <c r="A5" s="113">
        <v>1</v>
      </c>
      <c r="B5" s="114" t="s">
        <v>26</v>
      </c>
      <c r="C5" s="195">
        <f>COUNTIFS(รายละเอียดโครงการ!$B$5:$B$23,1,รายละเอียดโครงการ!$C$5:$C$23,"s",รายละเอียดโครงการ!$H$5:$H$23,"&gt;0")</f>
        <v>2</v>
      </c>
      <c r="D5" s="195">
        <f>SUMIFS(รายละเอียดโครงการ!$H$5:$H$23,รายละเอียดโครงการ!$B$5:$B$23,1,รายละเอียดโครงการ!$C$5:$C$23,"s")</f>
        <v>10400000</v>
      </c>
      <c r="E5" s="195">
        <f>COUNTIFS(รายละเอียดโครงการ!$B$5:$B$23,1,รายละเอียดโครงการ!$C$5:$C$23,"s",รายละเอียดโครงการ!$J$5:$J$23,"&gt;0")</f>
        <v>2</v>
      </c>
      <c r="F5" s="195">
        <f>SUMIFS(รายละเอียดโครงการ!$J$5:$J$23,รายละเอียดโครงการ!$B$5:$B$23,1,รายละเอียดโครงการ!$C$5:$C$23,"s")</f>
        <v>7400000</v>
      </c>
      <c r="G5" s="195">
        <f>COUNTIFS(รายละเอียดโครงการ!$B$5:$B$23,1,รายละเอียดโครงการ!$C$5:$C$23,"s",รายละเอียดโครงการ!$K$5:$K$23,"&gt;0")</f>
        <v>1</v>
      </c>
      <c r="H5" s="195">
        <f>SUMIFS(รายละเอียดโครงการ!$K$5:$K$23,รายละเอียดโครงการ!$B$5:$B$23,1,รายละเอียดโครงการ!$C$5:$C$23,"s")</f>
        <v>3000000</v>
      </c>
      <c r="I5" s="195">
        <f>COUNTIFS(รายละเอียดโครงการ!$B$5:$B$23,1,รายละเอียดโครงการ!$C$5:$C$23,"s",รายละเอียดโครงการ!$L$5:$L$23,"&gt;0")</f>
        <v>0</v>
      </c>
      <c r="J5" s="195">
        <f>SUMIFS(รายละเอียดโครงการ!$L$5:$L$23,รายละเอียดโครงการ!$B$5:$B$23,1,รายละเอียดโครงการ!$C$5:$C$23,"s")</f>
        <v>0</v>
      </c>
      <c r="K5" s="77">
        <f>SUM(E5,I5)</f>
        <v>2</v>
      </c>
      <c r="L5" s="76">
        <f>SUM(F5,H5,J5)</f>
        <v>10400000</v>
      </c>
      <c r="M5" s="78"/>
      <c r="N5" s="78"/>
    </row>
    <row r="6" spans="1:15" s="5" customFormat="1" ht="39" customHeight="1">
      <c r="A6" s="115">
        <v>2</v>
      </c>
      <c r="B6" s="69" t="s">
        <v>25</v>
      </c>
      <c r="C6" s="196">
        <f>COUNTIFS(รายละเอียดโครงการ!$B$5:$B$23,2,รายละเอียดโครงการ!$C$5:$C$23,"s",รายละเอียดโครงการ!$H$5:$H$23,"&gt;0")</f>
        <v>0</v>
      </c>
      <c r="D6" s="196">
        <f>SUMIFS(รายละเอียดโครงการ!$H$5:$H$23,รายละเอียดโครงการ!$B$5:$B$23,2,รายละเอียดโครงการ!$C$5:$C$23,"s")</f>
        <v>0</v>
      </c>
      <c r="E6" s="196">
        <f>COUNTIFS(รายละเอียดโครงการ!$B$5:$B$23,2,รายละเอียดโครงการ!$C$5:$C$23,"s",รายละเอียดโครงการ!$J$5:$J$23,"&gt;0")</f>
        <v>0</v>
      </c>
      <c r="F6" s="196">
        <f>SUMIFS(รายละเอียดโครงการ!$J$5:$J$23,รายละเอียดโครงการ!$B$5:$B$23,2,รายละเอียดโครงการ!$C$5:$C$23,"s")</f>
        <v>0</v>
      </c>
      <c r="G6" s="196">
        <f>COUNTIFS(รายละเอียดโครงการ!$B$5:$B$23,2,รายละเอียดโครงการ!$C$5:$C$23,"s",รายละเอียดโครงการ!$K$5:$K$23,"&gt;0")</f>
        <v>0</v>
      </c>
      <c r="H6" s="196">
        <f>SUMIFS(รายละเอียดโครงการ!$K$5:$K$23,รายละเอียดโครงการ!$B$5:$B$23,2,รายละเอียดโครงการ!$C$5:$C$23,"s")</f>
        <v>0</v>
      </c>
      <c r="I6" s="196">
        <f>COUNTIFS(รายละเอียดโครงการ!$B$5:$B$23,2,รายละเอียดโครงการ!$C$5:$C$23,"s",รายละเอียดโครงการ!$L$5:$L$23,"&gt;0")</f>
        <v>0</v>
      </c>
      <c r="J6" s="196">
        <f>SUMIFS(รายละเอียดโครงการ!$L$5:$L$23,รายละเอียดโครงการ!$B$5:$B$23,2,รายละเอียดโครงการ!$C$5:$C$23,"s")</f>
        <v>0</v>
      </c>
      <c r="K6" s="51">
        <f t="shared" ref="K6:K9" si="0">SUM(E6,I6)</f>
        <v>0</v>
      </c>
      <c r="L6" s="4">
        <f t="shared" ref="L6:L9" si="1">SUM(F6,H6,J6)</f>
        <v>0</v>
      </c>
    </row>
    <row r="7" spans="1:15" s="5" customFormat="1" ht="51">
      <c r="A7" s="115">
        <v>3</v>
      </c>
      <c r="B7" s="69" t="s">
        <v>30</v>
      </c>
      <c r="C7" s="196">
        <f>COUNTIFS(รายละเอียดโครงการ!$B$5:$B$23,3,รายละเอียดโครงการ!$C$5:$C$23,"s",รายละเอียดโครงการ!$H$5:$H$23,"&gt;0")</f>
        <v>1</v>
      </c>
      <c r="D7" s="196">
        <f>SUMIFS(รายละเอียดโครงการ!$H$5:$H$23,รายละเอียดโครงการ!$B$5:$B$23,3,รายละเอียดโครงการ!$C$5:$C$23,"s")</f>
        <v>19367300</v>
      </c>
      <c r="E7" s="196">
        <f>COUNTIFS(รายละเอียดโครงการ!$B$5:$B$23,3,รายละเอียดโครงการ!$C$5:$C$23,"s",รายละเอียดโครงการ!$J$5:$J$23,"&gt;0")</f>
        <v>1</v>
      </c>
      <c r="F7" s="196">
        <f>SUMIFS(รายละเอียดโครงการ!$J$5:$J$23,รายละเอียดโครงการ!$B$5:$B$23,3,รายละเอียดโครงการ!$C$5:$C$23,"s")</f>
        <v>14138300</v>
      </c>
      <c r="G7" s="196">
        <f>COUNTIFS(รายละเอียดโครงการ!$B$5:$B$23,3,รายละเอียดโครงการ!$C$5:$C$23,"s",รายละเอียดโครงการ!$K$5:$K$23,"&gt;0")</f>
        <v>1</v>
      </c>
      <c r="H7" s="196">
        <f>SUMIFS(รายละเอียดโครงการ!$K$5:$K$23,รายละเอียดโครงการ!$B$5:$B$23,3,รายละเอียดโครงการ!$C$5:$C$23,"s")</f>
        <v>5229000</v>
      </c>
      <c r="I7" s="196">
        <f>COUNTIFS(รายละเอียดโครงการ!$B$5:$B$23,3,รายละเอียดโครงการ!$C$5:$C$23,"s",รายละเอียดโครงการ!$L$5:$L$23,"&gt;0")</f>
        <v>0</v>
      </c>
      <c r="J7" s="196">
        <f>SUMIFS(รายละเอียดโครงการ!$L$5:$L$23,รายละเอียดโครงการ!$B$5:$B$23,3,รายละเอียดโครงการ!$C$5:$C$23,"s")</f>
        <v>0</v>
      </c>
      <c r="K7" s="51">
        <f t="shared" si="0"/>
        <v>1</v>
      </c>
      <c r="L7" s="4">
        <f t="shared" si="1"/>
        <v>19367300</v>
      </c>
    </row>
    <row r="8" spans="1:15" s="5" customFormat="1" ht="51">
      <c r="A8" s="115">
        <v>4</v>
      </c>
      <c r="B8" s="69" t="s">
        <v>27</v>
      </c>
      <c r="C8" s="196">
        <f>COUNTIFS(รายละเอียดโครงการ!$B$5:$B$23,4,รายละเอียดโครงการ!$C$5:$C$23,"s",รายละเอียดโครงการ!$H$5:$H$23,"&gt;0")</f>
        <v>5</v>
      </c>
      <c r="D8" s="196">
        <f>SUMIFS(รายละเอียดโครงการ!$H$5:$H$23,รายละเอียดโครงการ!$B$5:$B$23,4,รายละเอียดโครงการ!$C$5:$C$23,"s")</f>
        <v>69170000</v>
      </c>
      <c r="E8" s="196">
        <f>COUNTIFS(รายละเอียดโครงการ!$B$5:$B$23,4,รายละเอียดโครงการ!$C$5:$C$23,"s",รายละเอียดโครงการ!$J$5:$J$23,"&gt;0")</f>
        <v>4</v>
      </c>
      <c r="F8" s="196">
        <f>SUMIFS(รายละเอียดโครงการ!$J$5:$J$23,รายละเอียดโครงการ!$B$5:$B$23,4,รายละเอียดโครงการ!$C$5:$C$23,"s")</f>
        <v>45930000</v>
      </c>
      <c r="G8" s="196">
        <f>COUNTIFS(รายละเอียดโครงการ!$B$5:$B$23,4,รายละเอียดโครงการ!$C$5:$C$23,"s",รายละเอียดโครงการ!$K$5:$K$23,"&gt;0")</f>
        <v>2</v>
      </c>
      <c r="H8" s="196">
        <f>SUMIFS(รายละเอียดโครงการ!$K$5:$K$23,รายละเอียดโครงการ!$B$5:$B$23,4,รายละเอียดโครงการ!$C$5:$C$23,"s")</f>
        <v>11240000</v>
      </c>
      <c r="I8" s="196">
        <f>COUNTIFS(รายละเอียดโครงการ!$B$5:$B$23,4,รายละเอียดโครงการ!$C$5:$C$23,"s",รายละเอียดโครงการ!$L$5:$L$23,"&gt;0")</f>
        <v>1</v>
      </c>
      <c r="J8" s="196">
        <f>SUMIFS(รายละเอียดโครงการ!$L$5:$L$23,รายละเอียดโครงการ!$B$5:$B$23,4,รายละเอียดโครงการ!$C$5:$C$23,"s")</f>
        <v>12000000</v>
      </c>
      <c r="K8" s="51">
        <f t="shared" si="0"/>
        <v>5</v>
      </c>
      <c r="L8" s="4">
        <f t="shared" si="1"/>
        <v>69170000</v>
      </c>
    </row>
    <row r="9" spans="1:15" s="5" customFormat="1" ht="36" customHeight="1">
      <c r="A9" s="123">
        <v>5</v>
      </c>
      <c r="B9" s="124" t="s">
        <v>28</v>
      </c>
      <c r="C9" s="197">
        <f>COUNTIFS(รายละเอียดโครงการ!$B$5:$B$23,5,รายละเอียดโครงการ!$C$5:$C$23,"s",รายละเอียดโครงการ!$H$5:$H$23,"&gt;0")</f>
        <v>2</v>
      </c>
      <c r="D9" s="197">
        <f>SUMIFS(รายละเอียดโครงการ!$H$5:$H$23,รายละเอียดโครงการ!$B$5:$B$23,5,รายละเอียดโครงการ!$C$5:$C$23,"s")</f>
        <v>17960000</v>
      </c>
      <c r="E9" s="197">
        <f>COUNTIFS(รายละเอียดโครงการ!$B$5:$B$23,5,รายละเอียดโครงการ!$C$5:$C$23,"s",รายละเอียดโครงการ!$J$5:$J$23,"&gt;0")</f>
        <v>2</v>
      </c>
      <c r="F9" s="197">
        <f>SUMIFS(รายละเอียดโครงการ!$J$5:$J$23,รายละเอียดโครงการ!$B$5:$B$23,5,รายละเอียดโครงการ!$C$5:$C$23,"s")</f>
        <v>17960000</v>
      </c>
      <c r="G9" s="197">
        <f>COUNTIFS(รายละเอียดโครงการ!$B$5:$B$23,5,รายละเอียดโครงการ!$C$5:$C$23,"s",รายละเอียดโครงการ!$K$5:$K$23,"&gt;0")</f>
        <v>0</v>
      </c>
      <c r="H9" s="197">
        <f>SUMIFS(รายละเอียดโครงการ!$K$5:$K$23,รายละเอียดโครงการ!$B$5:$B$23,5,รายละเอียดโครงการ!$C$5:$C$23,"s")</f>
        <v>0</v>
      </c>
      <c r="I9" s="197">
        <f>COUNTIFS(รายละเอียดโครงการ!$B$5:$B$23,5,รายละเอียดโครงการ!$C$5:$C$23,"s",รายละเอียดโครงการ!$L$5:$L$23,"&gt;0")</f>
        <v>0</v>
      </c>
      <c r="J9" s="197">
        <f>SUMIFS(รายละเอียดโครงการ!$L$5:$L$23,รายละเอียดโครงการ!$B$5:$B$23,5,รายละเอียดโครงการ!$C$5:$C$23,"s")</f>
        <v>0</v>
      </c>
      <c r="K9" s="51">
        <f t="shared" si="0"/>
        <v>2</v>
      </c>
      <c r="L9" s="4">
        <f t="shared" si="1"/>
        <v>17960000</v>
      </c>
    </row>
    <row r="10" spans="1:15" s="101" customFormat="1" ht="35.25" customHeight="1">
      <c r="A10" s="223" t="s">
        <v>75</v>
      </c>
      <c r="B10" s="224"/>
      <c r="C10" s="202">
        <f>SUM(C5:C9)</f>
        <v>10</v>
      </c>
      <c r="D10" s="202">
        <f t="shared" ref="D10:J10" si="2">SUM(D5:D9)</f>
        <v>116897300</v>
      </c>
      <c r="E10" s="202">
        <f t="shared" si="2"/>
        <v>9</v>
      </c>
      <c r="F10" s="202">
        <f t="shared" si="2"/>
        <v>85428300</v>
      </c>
      <c r="G10" s="202">
        <f t="shared" si="2"/>
        <v>4</v>
      </c>
      <c r="H10" s="202">
        <f t="shared" si="2"/>
        <v>19469000</v>
      </c>
      <c r="I10" s="202">
        <f t="shared" si="2"/>
        <v>1</v>
      </c>
      <c r="J10" s="202">
        <f t="shared" si="2"/>
        <v>12000000</v>
      </c>
      <c r="K10" s="100"/>
    </row>
    <row r="11" spans="1:15" s="1" customFormat="1" ht="27" customHeight="1">
      <c r="C11" s="192"/>
      <c r="D11" s="193"/>
      <c r="E11" s="193"/>
      <c r="F11" s="193"/>
      <c r="G11" s="193"/>
      <c r="H11" s="193"/>
      <c r="I11" s="193"/>
      <c r="J11" s="193"/>
    </row>
    <row r="12" spans="1:15" s="1" customFormat="1" ht="16.5" customHeight="1">
      <c r="A12" s="1" t="s">
        <v>46</v>
      </c>
      <c r="C12" s="2"/>
      <c r="F12" s="10" t="s">
        <v>11</v>
      </c>
      <c r="H12" s="15">
        <v>118889200</v>
      </c>
      <c r="I12" s="52" t="s">
        <v>10</v>
      </c>
      <c r="L12" s="80">
        <v>118889200</v>
      </c>
    </row>
    <row r="13" spans="1:15" s="1" customFormat="1" ht="16.5" customHeight="1">
      <c r="C13" s="2"/>
      <c r="F13" s="9"/>
      <c r="K13" s="11"/>
    </row>
    <row r="14" spans="1:15" s="1" customFormat="1" ht="16.5" customHeight="1">
      <c r="C14" s="2"/>
      <c r="G14" s="10"/>
      <c r="H14" s="16"/>
      <c r="I14" s="2"/>
      <c r="K14" s="11"/>
    </row>
    <row r="15" spans="1:15" s="1" customFormat="1" ht="16.5" customHeight="1">
      <c r="C15" s="2"/>
      <c r="F15" s="9"/>
      <c r="K15" s="11"/>
    </row>
    <row r="16" spans="1:15">
      <c r="A16" s="13"/>
      <c r="B16" s="13"/>
      <c r="C16" s="12"/>
      <c r="D16" s="13"/>
      <c r="E16" s="13"/>
      <c r="F16" s="1" t="s">
        <v>0</v>
      </c>
    </row>
  </sheetData>
  <mergeCells count="8">
    <mergeCell ref="A10:B10"/>
    <mergeCell ref="A1:J1"/>
    <mergeCell ref="A3:A4"/>
    <mergeCell ref="B3:B4"/>
    <mergeCell ref="C3:D3"/>
    <mergeCell ref="E3:F3"/>
    <mergeCell ref="G3:H3"/>
    <mergeCell ref="I3:J3"/>
  </mergeCells>
  <printOptions horizontalCentered="1"/>
  <pageMargins left="0.35433070866141736" right="0.27559055118110237" top="1.1811023622047245" bottom="0.59055118110236227" header="0.39370078740157483" footer="0.35433070866141736"/>
  <pageSetup paperSize="9" scale="90" orientation="landscape" r:id="rId1"/>
  <headerFooter alignWithMargins="0">
    <oddFooter>&amp;R&amp;"Tahoma,Regular"&amp;10จ.ชุมพร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50"/>
  </sheetPr>
  <dimension ref="A1:GZ24"/>
  <sheetViews>
    <sheetView tabSelected="1" view="pageBreakPreview" topLeftCell="D1" zoomScaleNormal="90" zoomScaleSheetLayoutView="100" zoomScalePageLayoutView="80" workbookViewId="0">
      <pane ySplit="4" topLeftCell="A10" activePane="bottomLeft" state="frozen"/>
      <selection activeCell="B9" sqref="B9"/>
      <selection pane="bottomLeft" activeCell="L11" sqref="L11"/>
    </sheetView>
  </sheetViews>
  <sheetFormatPr defaultColWidth="8.85546875" defaultRowHeight="12.75"/>
  <cols>
    <col min="1" max="1" width="5.7109375" style="33" hidden="1" customWidth="1"/>
    <col min="2" max="2" width="6.140625" style="31" hidden="1" customWidth="1"/>
    <col min="3" max="3" width="6.5703125" style="23" hidden="1" customWidth="1"/>
    <col min="4" max="4" width="17.7109375" style="24" customWidth="1"/>
    <col min="5" max="5" width="13.85546875" style="24" hidden="1" customWidth="1"/>
    <col min="6" max="6" width="19.42578125" style="24" hidden="1" customWidth="1"/>
    <col min="7" max="7" width="28.28515625" style="24" customWidth="1"/>
    <col min="8" max="8" width="13.85546875" style="25" customWidth="1"/>
    <col min="9" max="9" width="11.85546875" style="24" hidden="1" customWidth="1"/>
    <col min="10" max="10" width="13.5703125" style="24" bestFit="1" customWidth="1"/>
    <col min="11" max="12" width="12.28515625" style="24" bestFit="1" customWidth="1"/>
    <col min="13" max="13" width="41.42578125" style="24" bestFit="1" customWidth="1"/>
    <col min="14" max="14" width="11.7109375" style="30" bestFit="1" customWidth="1"/>
    <col min="15" max="16384" width="8.85546875" style="24"/>
  </cols>
  <sheetData>
    <row r="1" spans="1:208" s="20" customFormat="1" ht="15.75" customHeight="1">
      <c r="D1" s="70" t="s">
        <v>1</v>
      </c>
      <c r="E1" s="70"/>
      <c r="F1" s="70"/>
      <c r="G1" s="70"/>
      <c r="H1" s="70"/>
      <c r="I1" s="70"/>
      <c r="J1" s="70"/>
      <c r="K1" s="70"/>
      <c r="L1" s="17"/>
      <c r="M1" s="18"/>
      <c r="N1" s="19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7"/>
      <c r="CV1" s="17"/>
      <c r="CW1" s="17"/>
      <c r="CX1" s="17"/>
      <c r="CY1" s="17"/>
      <c r="CZ1" s="17"/>
      <c r="DA1" s="17"/>
      <c r="DB1" s="17"/>
      <c r="DC1" s="17"/>
      <c r="DD1" s="17"/>
      <c r="DE1" s="17"/>
      <c r="DF1" s="17"/>
      <c r="DG1" s="17"/>
      <c r="DH1" s="17"/>
      <c r="DI1" s="17"/>
      <c r="DJ1" s="17"/>
      <c r="DK1" s="17"/>
      <c r="DL1" s="17"/>
      <c r="DM1" s="17"/>
      <c r="DN1" s="17"/>
      <c r="DO1" s="17"/>
      <c r="DP1" s="17"/>
      <c r="DQ1" s="17"/>
      <c r="DR1" s="17"/>
      <c r="DS1" s="17"/>
      <c r="DT1" s="17"/>
      <c r="DU1" s="17"/>
      <c r="DV1" s="17"/>
      <c r="DW1" s="17"/>
      <c r="DX1" s="17"/>
      <c r="DY1" s="17"/>
      <c r="DZ1" s="17"/>
      <c r="EA1" s="17"/>
      <c r="EB1" s="17"/>
      <c r="EC1" s="17"/>
      <c r="ED1" s="17"/>
      <c r="EE1" s="17"/>
      <c r="EF1" s="17"/>
      <c r="EG1" s="17"/>
      <c r="EH1" s="17"/>
      <c r="EI1" s="17"/>
      <c r="EJ1" s="17"/>
      <c r="EK1" s="17"/>
      <c r="EL1" s="17"/>
      <c r="EM1" s="17"/>
      <c r="EN1" s="17"/>
      <c r="EO1" s="17"/>
      <c r="EP1" s="17"/>
      <c r="EQ1" s="17"/>
      <c r="ER1" s="17"/>
      <c r="ES1" s="17"/>
      <c r="ET1" s="17"/>
      <c r="EU1" s="17"/>
      <c r="EV1" s="17"/>
      <c r="EW1" s="17"/>
      <c r="EX1" s="17"/>
      <c r="EY1" s="17"/>
      <c r="EZ1" s="17"/>
      <c r="FA1" s="17"/>
      <c r="FB1" s="17"/>
      <c r="FC1" s="17"/>
      <c r="FD1" s="17"/>
      <c r="FE1" s="17"/>
      <c r="FF1" s="17"/>
      <c r="FG1" s="17"/>
      <c r="FH1" s="17"/>
      <c r="FI1" s="17"/>
      <c r="FJ1" s="17"/>
      <c r="FK1" s="17"/>
      <c r="FL1" s="17"/>
      <c r="FM1" s="17"/>
      <c r="FN1" s="17"/>
      <c r="FO1" s="17"/>
      <c r="FP1" s="17"/>
      <c r="FQ1" s="17"/>
      <c r="FR1" s="17"/>
      <c r="FS1" s="17"/>
      <c r="FT1" s="17"/>
      <c r="FU1" s="17"/>
      <c r="FV1" s="17"/>
      <c r="FW1" s="17"/>
      <c r="FX1" s="17"/>
      <c r="FY1" s="17"/>
      <c r="FZ1" s="17"/>
      <c r="GA1" s="17"/>
      <c r="GB1" s="17"/>
      <c r="GC1" s="17"/>
      <c r="GD1" s="17"/>
      <c r="GE1" s="17"/>
      <c r="GF1" s="17"/>
      <c r="GG1" s="17"/>
      <c r="GH1" s="17"/>
      <c r="GI1" s="17"/>
      <c r="GJ1" s="17"/>
      <c r="GK1" s="17"/>
      <c r="GL1" s="17"/>
      <c r="GM1" s="17"/>
      <c r="GN1" s="17"/>
      <c r="GO1" s="17"/>
      <c r="GP1" s="17"/>
      <c r="GQ1" s="17"/>
      <c r="GR1" s="17"/>
      <c r="GS1" s="17"/>
      <c r="GT1" s="17"/>
      <c r="GU1" s="17"/>
      <c r="GV1" s="17"/>
      <c r="GW1" s="17"/>
      <c r="GX1" s="17"/>
      <c r="GY1" s="17"/>
      <c r="GZ1" s="17"/>
    </row>
    <row r="2" spans="1:208" s="20" customFormat="1" ht="15.75" customHeight="1">
      <c r="D2" s="70" t="s">
        <v>112</v>
      </c>
      <c r="E2" s="70"/>
      <c r="F2" s="70"/>
      <c r="G2" s="70"/>
      <c r="H2" s="70"/>
      <c r="I2" s="70"/>
      <c r="J2" s="70"/>
      <c r="K2" s="70"/>
      <c r="L2" s="17"/>
      <c r="M2" s="17"/>
      <c r="N2" s="21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  <c r="CC2" s="17"/>
      <c r="CD2" s="17"/>
      <c r="CE2" s="17"/>
      <c r="CF2" s="17"/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  <c r="CV2" s="17"/>
      <c r="CW2" s="17"/>
      <c r="CX2" s="17"/>
      <c r="CY2" s="17"/>
      <c r="CZ2" s="17"/>
      <c r="DA2" s="17"/>
      <c r="DB2" s="17"/>
      <c r="DC2" s="17"/>
      <c r="DD2" s="17"/>
      <c r="DE2" s="17"/>
      <c r="DF2" s="17"/>
      <c r="DG2" s="17"/>
      <c r="DH2" s="17"/>
      <c r="DI2" s="17"/>
      <c r="DJ2" s="17"/>
      <c r="DK2" s="17"/>
      <c r="DL2" s="17"/>
      <c r="DM2" s="17"/>
      <c r="DN2" s="17"/>
      <c r="DO2" s="17"/>
      <c r="DP2" s="17"/>
      <c r="DQ2" s="17"/>
      <c r="DR2" s="17"/>
      <c r="DS2" s="17"/>
      <c r="DT2" s="17"/>
      <c r="DU2" s="17"/>
      <c r="DV2" s="17"/>
      <c r="DW2" s="17"/>
      <c r="DX2" s="17"/>
      <c r="DY2" s="17"/>
      <c r="DZ2" s="17"/>
      <c r="EA2" s="17"/>
      <c r="EB2" s="17"/>
      <c r="EC2" s="17"/>
      <c r="ED2" s="17"/>
      <c r="EE2" s="17"/>
      <c r="EF2" s="17"/>
      <c r="EG2" s="17"/>
      <c r="EH2" s="17"/>
      <c r="EI2" s="17"/>
      <c r="EJ2" s="17"/>
      <c r="EK2" s="17"/>
      <c r="EL2" s="17"/>
      <c r="EM2" s="17"/>
      <c r="EN2" s="17"/>
      <c r="EO2" s="17"/>
      <c r="EP2" s="17"/>
      <c r="EQ2" s="17"/>
      <c r="ER2" s="17"/>
      <c r="ES2" s="17"/>
      <c r="ET2" s="17"/>
      <c r="EU2" s="17"/>
      <c r="EV2" s="17"/>
      <c r="EW2" s="17"/>
      <c r="EX2" s="17"/>
      <c r="EY2" s="17"/>
      <c r="EZ2" s="17"/>
      <c r="FA2" s="17"/>
      <c r="FB2" s="17"/>
      <c r="FC2" s="17"/>
      <c r="FD2" s="17"/>
      <c r="FE2" s="17"/>
      <c r="FF2" s="17"/>
      <c r="FG2" s="17"/>
      <c r="FH2" s="17"/>
      <c r="FI2" s="17"/>
      <c r="FJ2" s="17"/>
      <c r="FK2" s="17"/>
      <c r="FL2" s="17"/>
      <c r="FM2" s="17"/>
      <c r="FN2" s="17"/>
      <c r="FO2" s="17"/>
      <c r="FP2" s="17"/>
      <c r="FQ2" s="17"/>
      <c r="FR2" s="17"/>
      <c r="FS2" s="17"/>
      <c r="FT2" s="17"/>
      <c r="FU2" s="17"/>
      <c r="FV2" s="17"/>
      <c r="FW2" s="17"/>
      <c r="FX2" s="17"/>
      <c r="FY2" s="17"/>
      <c r="FZ2" s="17"/>
      <c r="GA2" s="17"/>
      <c r="GB2" s="17"/>
      <c r="GC2" s="17"/>
      <c r="GD2" s="17"/>
      <c r="GE2" s="17"/>
      <c r="GF2" s="17"/>
      <c r="GG2" s="17"/>
      <c r="GH2" s="17"/>
      <c r="GI2" s="17"/>
      <c r="GJ2" s="17"/>
      <c r="GK2" s="17"/>
      <c r="GL2" s="17"/>
      <c r="GM2" s="17"/>
      <c r="GN2" s="17"/>
      <c r="GO2" s="17"/>
      <c r="GP2" s="17"/>
      <c r="GQ2" s="17"/>
      <c r="GR2" s="17"/>
      <c r="GS2" s="17"/>
      <c r="GT2" s="17"/>
      <c r="GU2" s="17"/>
      <c r="GV2" s="17"/>
      <c r="GW2" s="17"/>
      <c r="GX2" s="17"/>
      <c r="GY2" s="17"/>
      <c r="GZ2" s="17"/>
    </row>
    <row r="3" spans="1:208" s="40" customFormat="1" ht="8.25" customHeight="1">
      <c r="A3" s="32"/>
      <c r="B3" s="34"/>
      <c r="C3" s="34"/>
      <c r="D3" s="36"/>
      <c r="E3" s="36"/>
      <c r="F3" s="36"/>
      <c r="G3" s="36"/>
      <c r="H3" s="37"/>
      <c r="I3" s="38"/>
      <c r="J3" s="36"/>
      <c r="K3" s="36"/>
      <c r="L3" s="36"/>
      <c r="M3" s="36"/>
      <c r="N3" s="39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  <c r="CT3" s="36"/>
      <c r="CU3" s="36"/>
      <c r="CV3" s="36"/>
      <c r="CW3" s="36"/>
      <c r="CX3" s="36"/>
      <c r="CY3" s="36"/>
      <c r="CZ3" s="36"/>
      <c r="DA3" s="36"/>
      <c r="DB3" s="36"/>
      <c r="DC3" s="36"/>
      <c r="DD3" s="36"/>
      <c r="DE3" s="36"/>
      <c r="DF3" s="36"/>
      <c r="DG3" s="36"/>
      <c r="DH3" s="36"/>
      <c r="DI3" s="36"/>
      <c r="DJ3" s="36"/>
      <c r="DK3" s="36"/>
      <c r="DL3" s="36"/>
      <c r="DM3" s="36"/>
      <c r="DN3" s="36"/>
      <c r="DO3" s="36"/>
      <c r="DP3" s="36"/>
      <c r="DQ3" s="36"/>
      <c r="DR3" s="36"/>
      <c r="DS3" s="36"/>
      <c r="DT3" s="36"/>
      <c r="DU3" s="36"/>
      <c r="DV3" s="36"/>
      <c r="DW3" s="36"/>
      <c r="DX3" s="36"/>
      <c r="DY3" s="36"/>
      <c r="DZ3" s="36"/>
      <c r="EA3" s="36"/>
      <c r="EB3" s="36"/>
      <c r="EC3" s="36"/>
      <c r="ED3" s="36"/>
      <c r="EE3" s="36"/>
      <c r="EF3" s="36"/>
      <c r="EG3" s="36"/>
      <c r="EH3" s="36"/>
      <c r="EI3" s="36"/>
      <c r="EJ3" s="36"/>
      <c r="EK3" s="36"/>
      <c r="EL3" s="36"/>
      <c r="EM3" s="36"/>
      <c r="EN3" s="36"/>
      <c r="EO3" s="36"/>
      <c r="EP3" s="36"/>
      <c r="EQ3" s="36"/>
      <c r="ER3" s="36"/>
      <c r="ES3" s="36"/>
      <c r="ET3" s="36"/>
      <c r="EU3" s="36"/>
      <c r="EV3" s="36"/>
      <c r="EW3" s="36"/>
      <c r="EX3" s="36"/>
      <c r="EY3" s="36"/>
      <c r="EZ3" s="36"/>
      <c r="FA3" s="36"/>
      <c r="FB3" s="36"/>
      <c r="FC3" s="36"/>
      <c r="FD3" s="36"/>
      <c r="FE3" s="36"/>
      <c r="FF3" s="36"/>
      <c r="FG3" s="36"/>
      <c r="FH3" s="36"/>
      <c r="FI3" s="36"/>
      <c r="FJ3" s="36"/>
      <c r="FK3" s="36"/>
      <c r="FL3" s="36"/>
      <c r="FM3" s="36"/>
      <c r="FN3" s="36"/>
      <c r="FO3" s="36"/>
      <c r="FP3" s="36"/>
      <c r="FQ3" s="36"/>
      <c r="FR3" s="36"/>
      <c r="FS3" s="36"/>
      <c r="FT3" s="36"/>
      <c r="FU3" s="36"/>
      <c r="FV3" s="36"/>
      <c r="FW3" s="36"/>
      <c r="FX3" s="36"/>
      <c r="FY3" s="36"/>
      <c r="FZ3" s="36"/>
      <c r="GA3" s="36"/>
      <c r="GB3" s="36"/>
      <c r="GC3" s="36"/>
      <c r="GD3" s="36"/>
      <c r="GE3" s="36"/>
      <c r="GF3" s="36"/>
      <c r="GG3" s="36"/>
      <c r="GH3" s="36"/>
      <c r="GI3" s="36"/>
      <c r="GJ3" s="36"/>
      <c r="GK3" s="36"/>
      <c r="GL3" s="36"/>
      <c r="GM3" s="36"/>
      <c r="GN3" s="36"/>
      <c r="GO3" s="36"/>
      <c r="GP3" s="36"/>
      <c r="GQ3" s="36"/>
      <c r="GR3" s="36"/>
      <c r="GS3" s="36"/>
      <c r="GT3" s="36"/>
      <c r="GU3" s="36"/>
      <c r="GV3" s="36"/>
      <c r="GW3" s="36"/>
      <c r="GX3" s="36"/>
      <c r="GY3" s="36"/>
      <c r="GZ3" s="36"/>
    </row>
    <row r="4" spans="1:208" s="109" customFormat="1" ht="61.5" customHeight="1">
      <c r="A4" s="102" t="s">
        <v>2</v>
      </c>
      <c r="B4" s="103" t="s">
        <v>37</v>
      </c>
      <c r="C4" s="104" t="s">
        <v>102</v>
      </c>
      <c r="D4" s="105" t="s">
        <v>23</v>
      </c>
      <c r="E4" s="105" t="s">
        <v>67</v>
      </c>
      <c r="F4" s="105" t="s">
        <v>23</v>
      </c>
      <c r="G4" s="105" t="s">
        <v>47</v>
      </c>
      <c r="H4" s="105" t="s">
        <v>3</v>
      </c>
      <c r="I4" s="106" t="s">
        <v>4</v>
      </c>
      <c r="J4" s="105" t="s">
        <v>5</v>
      </c>
      <c r="K4" s="105" t="s">
        <v>6</v>
      </c>
      <c r="L4" s="105" t="s">
        <v>7</v>
      </c>
      <c r="M4" s="105" t="s">
        <v>8</v>
      </c>
      <c r="N4" s="107" t="s">
        <v>31</v>
      </c>
      <c r="O4" s="108"/>
    </row>
    <row r="5" spans="1:208" s="55" customFormat="1" ht="36.75" customHeight="1">
      <c r="A5" s="53"/>
      <c r="B5" s="54"/>
      <c r="C5" s="54"/>
      <c r="D5" s="132" t="s">
        <v>70</v>
      </c>
      <c r="E5" s="133"/>
      <c r="F5" s="134" t="s">
        <v>49</v>
      </c>
      <c r="G5" s="135" t="s">
        <v>48</v>
      </c>
      <c r="H5" s="136"/>
      <c r="I5" s="137"/>
      <c r="J5" s="136"/>
      <c r="K5" s="136"/>
      <c r="L5" s="136"/>
      <c r="M5" s="136"/>
      <c r="N5" s="138"/>
    </row>
    <row r="6" spans="1:208" s="26" customFormat="1" ht="198.75" customHeight="1">
      <c r="A6" s="33">
        <v>1</v>
      </c>
      <c r="B6" s="22">
        <v>1</v>
      </c>
      <c r="C6" s="22" t="s">
        <v>103</v>
      </c>
      <c r="D6" s="139" t="s">
        <v>70</v>
      </c>
      <c r="E6" s="139" t="s">
        <v>68</v>
      </c>
      <c r="F6" s="139"/>
      <c r="G6" s="140" t="s">
        <v>71</v>
      </c>
      <c r="H6" s="141">
        <v>7000000</v>
      </c>
      <c r="I6" s="140" t="s">
        <v>9</v>
      </c>
      <c r="J6" s="141">
        <f>H6-K6</f>
        <v>4000000</v>
      </c>
      <c r="K6" s="141">
        <v>3000000</v>
      </c>
      <c r="L6" s="142"/>
      <c r="M6" s="139" t="s">
        <v>111</v>
      </c>
      <c r="N6" s="143">
        <v>1</v>
      </c>
    </row>
    <row r="7" spans="1:208" s="27" customFormat="1" ht="203.25" customHeight="1">
      <c r="A7" s="66">
        <v>2</v>
      </c>
      <c r="B7" s="67">
        <v>1</v>
      </c>
      <c r="C7" s="67" t="s">
        <v>103</v>
      </c>
      <c r="D7" s="139" t="s">
        <v>70</v>
      </c>
      <c r="E7" s="139" t="s">
        <v>69</v>
      </c>
      <c r="F7" s="139"/>
      <c r="G7" s="140" t="s">
        <v>72</v>
      </c>
      <c r="H7" s="141">
        <v>3400000</v>
      </c>
      <c r="I7" s="140" t="s">
        <v>16</v>
      </c>
      <c r="J7" s="141">
        <f>H7-K7</f>
        <v>3400000</v>
      </c>
      <c r="K7" s="141"/>
      <c r="L7" s="142"/>
      <c r="M7" s="139" t="s">
        <v>76</v>
      </c>
      <c r="N7" s="143">
        <v>4</v>
      </c>
    </row>
    <row r="8" spans="1:208" s="59" customFormat="1" ht="48" customHeight="1">
      <c r="A8" s="56"/>
      <c r="B8" s="57"/>
      <c r="C8" s="57"/>
      <c r="D8" s="139" t="s">
        <v>20</v>
      </c>
      <c r="E8" s="144"/>
      <c r="F8" s="145" t="s">
        <v>20</v>
      </c>
      <c r="G8" s="146" t="s">
        <v>73</v>
      </c>
      <c r="H8" s="147"/>
      <c r="I8" s="148"/>
      <c r="J8" s="147"/>
      <c r="K8" s="147"/>
      <c r="L8" s="149"/>
      <c r="M8" s="150"/>
      <c r="N8" s="151"/>
    </row>
    <row r="9" spans="1:208" s="27" customFormat="1" ht="174.75" customHeight="1">
      <c r="A9" s="33">
        <v>3</v>
      </c>
      <c r="B9" s="22">
        <v>2</v>
      </c>
      <c r="C9" s="22" t="s">
        <v>101</v>
      </c>
      <c r="D9" s="139" t="s">
        <v>20</v>
      </c>
      <c r="E9" s="139"/>
      <c r="F9" s="139"/>
      <c r="G9" s="139" t="s">
        <v>74</v>
      </c>
      <c r="H9" s="152">
        <v>52556000</v>
      </c>
      <c r="I9" s="139" t="s">
        <v>38</v>
      </c>
      <c r="J9" s="152">
        <f>H9-K9</f>
        <v>29806000</v>
      </c>
      <c r="K9" s="152">
        <v>22750000</v>
      </c>
      <c r="L9" s="153"/>
      <c r="M9" s="154" t="s">
        <v>77</v>
      </c>
      <c r="N9" s="143" t="s">
        <v>107</v>
      </c>
    </row>
    <row r="10" spans="1:208" s="62" customFormat="1" ht="62.25" customHeight="1">
      <c r="A10" s="60"/>
      <c r="B10" s="61"/>
      <c r="C10" s="61"/>
      <c r="D10" s="139" t="s">
        <v>33</v>
      </c>
      <c r="E10" s="145"/>
      <c r="F10" s="145" t="s">
        <v>33</v>
      </c>
      <c r="G10" s="155" t="s">
        <v>78</v>
      </c>
      <c r="H10" s="156"/>
      <c r="I10" s="157"/>
      <c r="J10" s="156"/>
      <c r="K10" s="156"/>
      <c r="L10" s="158"/>
      <c r="M10" s="159"/>
      <c r="N10" s="160"/>
    </row>
    <row r="11" spans="1:208" s="28" customFormat="1" ht="178.5" customHeight="1">
      <c r="A11" s="33">
        <v>4</v>
      </c>
      <c r="B11" s="35">
        <v>3</v>
      </c>
      <c r="C11" s="35" t="s">
        <v>101</v>
      </c>
      <c r="D11" s="139" t="s">
        <v>33</v>
      </c>
      <c r="E11" s="139"/>
      <c r="F11" s="139"/>
      <c r="G11" s="140" t="s">
        <v>79</v>
      </c>
      <c r="H11" s="141">
        <v>52350000</v>
      </c>
      <c r="I11" s="140" t="s">
        <v>35</v>
      </c>
      <c r="J11" s="152">
        <f>H11-K11</f>
        <v>48850000</v>
      </c>
      <c r="K11" s="152">
        <v>3500000</v>
      </c>
      <c r="L11" s="161"/>
      <c r="M11" s="154" t="s">
        <v>80</v>
      </c>
      <c r="N11" s="162" t="s">
        <v>108</v>
      </c>
    </row>
    <row r="12" spans="1:208" s="27" customFormat="1" ht="157.5" customHeight="1">
      <c r="A12" s="33">
        <v>5</v>
      </c>
      <c r="B12" s="22">
        <v>3</v>
      </c>
      <c r="C12" s="35" t="s">
        <v>101</v>
      </c>
      <c r="D12" s="139" t="s">
        <v>33</v>
      </c>
      <c r="E12" s="139"/>
      <c r="F12" s="139"/>
      <c r="G12" s="139" t="s">
        <v>81</v>
      </c>
      <c r="H12" s="152">
        <v>26526200</v>
      </c>
      <c r="I12" s="139" t="s">
        <v>36</v>
      </c>
      <c r="J12" s="152">
        <v>26526200</v>
      </c>
      <c r="K12" s="161"/>
      <c r="L12" s="161"/>
      <c r="M12" s="139" t="s">
        <v>83</v>
      </c>
      <c r="N12" s="143" t="s">
        <v>109</v>
      </c>
    </row>
    <row r="13" spans="1:208" s="58" customFormat="1" ht="63.75" customHeight="1">
      <c r="A13" s="56"/>
      <c r="B13" s="63"/>
      <c r="C13" s="63"/>
      <c r="D13" s="139" t="s">
        <v>33</v>
      </c>
      <c r="E13" s="144"/>
      <c r="F13" s="144"/>
      <c r="G13" s="163" t="s">
        <v>48</v>
      </c>
      <c r="H13" s="164"/>
      <c r="I13" s="150"/>
      <c r="J13" s="150"/>
      <c r="K13" s="150"/>
      <c r="L13" s="150"/>
      <c r="M13" s="150"/>
      <c r="N13" s="165"/>
    </row>
    <row r="14" spans="1:208" s="28" customFormat="1" ht="168" customHeight="1">
      <c r="A14" s="33">
        <v>6</v>
      </c>
      <c r="B14" s="35">
        <v>3</v>
      </c>
      <c r="C14" s="35" t="s">
        <v>103</v>
      </c>
      <c r="D14" s="139" t="s">
        <v>33</v>
      </c>
      <c r="E14" s="139"/>
      <c r="F14" s="139"/>
      <c r="G14" s="166" t="s">
        <v>82</v>
      </c>
      <c r="H14" s="152">
        <v>19367300</v>
      </c>
      <c r="I14" s="166" t="s">
        <v>39</v>
      </c>
      <c r="J14" s="152">
        <f>H14-K14</f>
        <v>14138300</v>
      </c>
      <c r="K14" s="152">
        <v>5229000</v>
      </c>
      <c r="L14" s="161"/>
      <c r="M14" s="166" t="s">
        <v>84</v>
      </c>
      <c r="N14" s="162">
        <v>3</v>
      </c>
    </row>
    <row r="15" spans="1:208" s="65" customFormat="1" ht="59.25" customHeight="1">
      <c r="A15" s="60"/>
      <c r="B15" s="64"/>
      <c r="C15" s="64"/>
      <c r="D15" s="139" t="s">
        <v>34</v>
      </c>
      <c r="E15" s="145"/>
      <c r="F15" s="145" t="s">
        <v>34</v>
      </c>
      <c r="G15" s="163" t="s">
        <v>48</v>
      </c>
      <c r="H15" s="167"/>
      <c r="I15" s="168"/>
      <c r="J15" s="156"/>
      <c r="K15" s="156"/>
      <c r="L15" s="169"/>
      <c r="M15" s="159"/>
      <c r="N15" s="170"/>
    </row>
    <row r="16" spans="1:208" s="27" customFormat="1" ht="195" customHeight="1">
      <c r="A16" s="33">
        <v>7</v>
      </c>
      <c r="B16" s="22">
        <v>4</v>
      </c>
      <c r="C16" s="22" t="s">
        <v>103</v>
      </c>
      <c r="D16" s="139" t="s">
        <v>34</v>
      </c>
      <c r="E16" s="139"/>
      <c r="F16" s="139"/>
      <c r="G16" s="139" t="s">
        <v>85</v>
      </c>
      <c r="H16" s="171">
        <v>20000000</v>
      </c>
      <c r="I16" s="139" t="s">
        <v>17</v>
      </c>
      <c r="J16" s="171">
        <f>H16-K16</f>
        <v>9300000</v>
      </c>
      <c r="K16" s="171">
        <v>10700000</v>
      </c>
      <c r="L16" s="161"/>
      <c r="M16" s="172" t="s">
        <v>86</v>
      </c>
      <c r="N16" s="143">
        <v>2</v>
      </c>
    </row>
    <row r="17" spans="1:14" s="29" customFormat="1" ht="90" customHeight="1">
      <c r="A17" s="66">
        <v>8</v>
      </c>
      <c r="B17" s="68">
        <v>4</v>
      </c>
      <c r="C17" s="68" t="s">
        <v>103</v>
      </c>
      <c r="D17" s="139" t="s">
        <v>34</v>
      </c>
      <c r="E17" s="139"/>
      <c r="F17" s="139"/>
      <c r="G17" s="140" t="s">
        <v>87</v>
      </c>
      <c r="H17" s="141">
        <v>12000000</v>
      </c>
      <c r="I17" s="140" t="s">
        <v>40</v>
      </c>
      <c r="J17" s="141"/>
      <c r="K17" s="140"/>
      <c r="L17" s="141">
        <v>12000000</v>
      </c>
      <c r="M17" s="166" t="s">
        <v>89</v>
      </c>
      <c r="N17" s="173">
        <v>10</v>
      </c>
    </row>
    <row r="18" spans="1:14" s="27" customFormat="1" ht="180" customHeight="1">
      <c r="A18" s="33">
        <v>9</v>
      </c>
      <c r="B18" s="22">
        <v>4</v>
      </c>
      <c r="C18" s="22" t="s">
        <v>103</v>
      </c>
      <c r="D18" s="139" t="s">
        <v>34</v>
      </c>
      <c r="E18" s="139"/>
      <c r="F18" s="139"/>
      <c r="G18" s="139" t="s">
        <v>88</v>
      </c>
      <c r="H18" s="171">
        <v>5290000</v>
      </c>
      <c r="I18" s="139" t="s">
        <v>41</v>
      </c>
      <c r="J18" s="152">
        <f>H18-K18</f>
        <v>4750000</v>
      </c>
      <c r="K18" s="152">
        <v>540000</v>
      </c>
      <c r="L18" s="153"/>
      <c r="M18" s="139" t="s">
        <v>96</v>
      </c>
      <c r="N18" s="143">
        <v>5</v>
      </c>
    </row>
    <row r="19" spans="1:14" s="27" customFormat="1" ht="93.75" customHeight="1">
      <c r="A19" s="33">
        <v>10</v>
      </c>
      <c r="B19" s="22">
        <v>4</v>
      </c>
      <c r="C19" s="22" t="s">
        <v>103</v>
      </c>
      <c r="D19" s="139" t="s">
        <v>34</v>
      </c>
      <c r="E19" s="139"/>
      <c r="F19" s="139"/>
      <c r="G19" s="139" t="s">
        <v>90</v>
      </c>
      <c r="H19" s="171">
        <v>20880000</v>
      </c>
      <c r="I19" s="139" t="s">
        <v>42</v>
      </c>
      <c r="J19" s="171">
        <v>20880000</v>
      </c>
      <c r="K19" s="161"/>
      <c r="L19" s="161"/>
      <c r="M19" s="139" t="s">
        <v>91</v>
      </c>
      <c r="N19" s="143">
        <v>8</v>
      </c>
    </row>
    <row r="20" spans="1:14" s="27" customFormat="1" ht="111.75" customHeight="1">
      <c r="A20" s="66">
        <v>11</v>
      </c>
      <c r="B20" s="67">
        <v>4</v>
      </c>
      <c r="C20" s="67" t="s">
        <v>103</v>
      </c>
      <c r="D20" s="139" t="s">
        <v>34</v>
      </c>
      <c r="E20" s="139"/>
      <c r="F20" s="139"/>
      <c r="G20" s="139" t="s">
        <v>92</v>
      </c>
      <c r="H20" s="171">
        <v>11000000</v>
      </c>
      <c r="I20" s="139" t="s">
        <v>18</v>
      </c>
      <c r="J20" s="171">
        <v>11000000</v>
      </c>
      <c r="K20" s="161"/>
      <c r="L20" s="161"/>
      <c r="M20" s="174" t="s">
        <v>93</v>
      </c>
      <c r="N20" s="143">
        <v>9</v>
      </c>
    </row>
    <row r="21" spans="1:14" s="62" customFormat="1" ht="32.25" customHeight="1">
      <c r="A21" s="60"/>
      <c r="B21" s="61"/>
      <c r="C21" s="61"/>
      <c r="D21" s="139" t="s">
        <v>21</v>
      </c>
      <c r="E21" s="145"/>
      <c r="F21" s="145" t="s">
        <v>21</v>
      </c>
      <c r="G21" s="163" t="s">
        <v>48</v>
      </c>
      <c r="H21" s="175"/>
      <c r="I21" s="157"/>
      <c r="J21" s="175"/>
      <c r="K21" s="169"/>
      <c r="L21" s="169"/>
      <c r="M21" s="176"/>
      <c r="N21" s="160"/>
    </row>
    <row r="22" spans="1:14" s="27" customFormat="1" ht="118.5" customHeight="1">
      <c r="A22" s="33">
        <v>12</v>
      </c>
      <c r="B22" s="22">
        <v>5</v>
      </c>
      <c r="C22" s="22" t="s">
        <v>103</v>
      </c>
      <c r="D22" s="139" t="s">
        <v>21</v>
      </c>
      <c r="E22" s="139"/>
      <c r="F22" s="139"/>
      <c r="G22" s="139" t="s">
        <v>94</v>
      </c>
      <c r="H22" s="141">
        <v>7900000</v>
      </c>
      <c r="I22" s="139" t="s">
        <v>43</v>
      </c>
      <c r="J22" s="141">
        <v>7900000</v>
      </c>
      <c r="K22" s="141"/>
      <c r="L22" s="161"/>
      <c r="M22" s="139" t="s">
        <v>97</v>
      </c>
      <c r="N22" s="143">
        <v>6</v>
      </c>
    </row>
    <row r="23" spans="1:14" s="27" customFormat="1" ht="141" customHeight="1">
      <c r="A23" s="33">
        <v>13</v>
      </c>
      <c r="B23" s="22">
        <v>5</v>
      </c>
      <c r="C23" s="22" t="s">
        <v>103</v>
      </c>
      <c r="D23" s="177" t="s">
        <v>21</v>
      </c>
      <c r="E23" s="177"/>
      <c r="F23" s="177"/>
      <c r="G23" s="177" t="s">
        <v>95</v>
      </c>
      <c r="H23" s="178">
        <v>10060000</v>
      </c>
      <c r="I23" s="177" t="s">
        <v>44</v>
      </c>
      <c r="J23" s="178">
        <v>10060000</v>
      </c>
      <c r="K23" s="179"/>
      <c r="L23" s="178"/>
      <c r="M23" s="177" t="s">
        <v>98</v>
      </c>
      <c r="N23" s="180">
        <v>7</v>
      </c>
    </row>
    <row r="24" spans="1:14" s="129" customFormat="1" ht="37.5" customHeight="1">
      <c r="A24" s="127"/>
      <c r="B24" s="128"/>
      <c r="C24" s="128"/>
      <c r="H24" s="130">
        <f>SUM(H6:H23)</f>
        <v>248329500</v>
      </c>
      <c r="I24" s="130">
        <f t="shared" ref="I24:L24" si="0">SUM(I6:I23)</f>
        <v>0</v>
      </c>
      <c r="J24" s="130">
        <f t="shared" si="0"/>
        <v>190610500</v>
      </c>
      <c r="K24" s="130">
        <f t="shared" si="0"/>
        <v>45719000</v>
      </c>
      <c r="L24" s="130">
        <f t="shared" si="0"/>
        <v>12000000</v>
      </c>
      <c r="N24" s="128"/>
    </row>
  </sheetData>
  <printOptions horizontalCentered="1"/>
  <pageMargins left="0.31496062992125984" right="0.23622047244094491" top="0.93" bottom="0.51181102362204722" header="0.31496062992125984" footer="0.27559055118110237"/>
  <pageSetup paperSize="9" scale="90" fitToHeight="0" orientation="landscape" r:id="rId1"/>
  <headerFooter alignWithMargins="0">
    <oddFooter>&amp;C&amp;"Tahoma,Regular"&amp;10หน้าที่ &amp;P จาก &amp;N&amp;R&amp;"Tahoma,Regular"&amp;10จ.ชุมพร</oddFooter>
  </headerFooter>
  <rowBreaks count="2" manualBreakCount="2">
    <brk id="9" min="3" max="13" man="1"/>
    <brk id="12" min="3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9</vt:i4>
      </vt:variant>
    </vt:vector>
  </HeadingPairs>
  <TitlesOfParts>
    <vt:vector size="14" baseType="lpstr">
      <vt:lpstr>สรุปแผนพัฒนาจังหวัด</vt:lpstr>
      <vt:lpstr>สรุปงบหน้าภาพรวม</vt:lpstr>
      <vt:lpstr>สรุปงบหน้า Positioning</vt:lpstr>
      <vt:lpstr>สรุปงบหน้า ด้านอื่นๆ</vt:lpstr>
      <vt:lpstr>รายละเอียดโครงการ</vt:lpstr>
      <vt:lpstr>รายละเอียดโครงการ!Print_Area</vt:lpstr>
      <vt:lpstr>'สรุปงบหน้า Positioning'!Print_Area</vt:lpstr>
      <vt:lpstr>'สรุปงบหน้า ด้านอื่นๆ'!Print_Area</vt:lpstr>
      <vt:lpstr>สรุปงบหน้าภาพรวม!Print_Area</vt:lpstr>
      <vt:lpstr>สรุปแผนพัฒนาจังหวัด!Print_Area</vt:lpstr>
      <vt:lpstr>รายละเอียดโครงการ!Print_Titles</vt:lpstr>
      <vt:lpstr>'สรุปงบหน้า Positioning'!Print_Titles</vt:lpstr>
      <vt:lpstr>'สรุปงบหน้า ด้านอื่นๆ'!Print_Titles</vt:lpstr>
      <vt:lpstr>สรุปงบหน้าภาพรวม!Print_Titles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2013-03-19T06:06:29Z</cp:lastPrinted>
  <dcterms:created xsi:type="dcterms:W3CDTF">2013-01-28T11:11:09Z</dcterms:created>
  <dcterms:modified xsi:type="dcterms:W3CDTF">2013-04-03T03:30:52Z</dcterms:modified>
</cp:coreProperties>
</file>